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Audit-BCK_thewa\0BCK-Audit 2026\2306y69-ICN\2306b69-A1-FS\ICN-2569-Q2-FS\"/>
    </mc:Choice>
  </mc:AlternateContent>
  <xr:revisionPtr revIDLastSave="0" documentId="13_ncr:1_{2FAC5FB6-1EB2-4031-ADA5-31BC2A7267A4}" xr6:coauthVersionLast="47" xr6:coauthVersionMax="47" xr10:uidLastSave="{00000000-0000-0000-0000-000000000000}"/>
  <bookViews>
    <workbookView xWindow="-28920" yWindow="-60" windowWidth="29040" windowHeight="15720" tabRatio="819" firstSheet="2" activeTab="2" xr2:uid="{21EB383C-BA1A-4972-92CA-50731DDE5609}"/>
  </bookViews>
  <sheets>
    <sheet name="B2 ยอดยกมา" sheetId="11" state="hidden" r:id="rId1"/>
    <sheet name="B2-Con" sheetId="17" state="hidden" r:id="rId2"/>
    <sheet name="BS" sheetId="1" r:id="rId3"/>
    <sheet name="PL3" sheetId="3" r:id="rId4"/>
    <sheet name="PL6" sheetId="27" r:id="rId5"/>
    <sheet name="SH1" sheetId="9" r:id="rId6"/>
    <sheet name="SH2" sheetId="7" r:id="rId7"/>
    <sheet name="CF" sheetId="18" r:id="rId8"/>
  </sheets>
  <externalReferences>
    <externalReference r:id="rId9"/>
  </externalReferences>
  <definedNames>
    <definedName name="\\\\\\\\\\\\">#REF!</definedName>
    <definedName name="\_JUNK">#N/A</definedName>
    <definedName name="\200">#REF!</definedName>
    <definedName name="\a" localSheetId="0">#N/A</definedName>
    <definedName name="\a">#REF!</definedName>
    <definedName name="\b" localSheetId="0">#N/A</definedName>
    <definedName name="\b">#REF!</definedName>
    <definedName name="\c" localSheetId="0">#N/A</definedName>
    <definedName name="\c">#REF!</definedName>
    <definedName name="\C_">#REF!</definedName>
    <definedName name="\d" localSheetId="0">#N/A</definedName>
    <definedName name="\d">#REF!</definedName>
    <definedName name="\e">#REF!</definedName>
    <definedName name="\f" localSheetId="0">#N/A</definedName>
    <definedName name="\f">#REF!</definedName>
    <definedName name="\g">#REF!</definedName>
    <definedName name="\h">#REF!</definedName>
    <definedName name="\k">#REF!</definedName>
    <definedName name="\l">#REF!</definedName>
    <definedName name="\m" localSheetId="0">#N/A</definedName>
    <definedName name="\m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x">#REF!</definedName>
    <definedName name="\z">#REF!</definedName>
    <definedName name="_..Create_By_Guide">#REF!</definedName>
    <definedName name="_?">#REF!</definedName>
    <definedName name="_??">#REF!</definedName>
    <definedName name="_???">#REF!</definedName>
    <definedName name="_????">#REF!</definedName>
    <definedName name="__?">#REF!</definedName>
    <definedName name="__??">#REF!</definedName>
    <definedName name="__???">#REF!</definedName>
    <definedName name="__????">#REF!</definedName>
    <definedName name="___?">#REF!</definedName>
    <definedName name="___??">#REF!</definedName>
    <definedName name="___???">#REF!</definedName>
    <definedName name="___????">#REF!</definedName>
    <definedName name="____?">#REF!</definedName>
    <definedName name="____??">#REF!</definedName>
    <definedName name="____???">#REF!</definedName>
    <definedName name="____????">#REF!</definedName>
    <definedName name="_____?">#REF!</definedName>
    <definedName name="_____??">#REF!</definedName>
    <definedName name="_____???">#REF!</definedName>
    <definedName name="_____????">#REF!</definedName>
    <definedName name="______?">#REF!</definedName>
    <definedName name="______??">#REF!</definedName>
    <definedName name="______???">#REF!</definedName>
    <definedName name="______????">#REF!</definedName>
    <definedName name="_______?">#REF!</definedName>
    <definedName name="_______??">#REF!</definedName>
    <definedName name="_______???">#REF!</definedName>
    <definedName name="_______????">#REF!</definedName>
    <definedName name="________?">#REF!</definedName>
    <definedName name="________??">#REF!</definedName>
    <definedName name="________???">#REF!</definedName>
    <definedName name="________????">#REF!</definedName>
    <definedName name="_________?">#REF!</definedName>
    <definedName name="_________??">#REF!</definedName>
    <definedName name="_________???">#REF!</definedName>
    <definedName name="_________????">#REF!</definedName>
    <definedName name="__________?">#REF!</definedName>
    <definedName name="__________??">#REF!</definedName>
    <definedName name="__________???">#REF!</definedName>
    <definedName name="__________????">#REF!</definedName>
    <definedName name="___________?">#REF!</definedName>
    <definedName name="___________??">#REF!</definedName>
    <definedName name="___________???">#REF!</definedName>
    <definedName name="___________????">#REF!</definedName>
    <definedName name="____________?">#REF!</definedName>
    <definedName name="____________??">#REF!</definedName>
    <definedName name="____________???">#REF!</definedName>
    <definedName name="____________????">#REF!</definedName>
    <definedName name="_____________?">#REF!</definedName>
    <definedName name="_____________??">#REF!</definedName>
    <definedName name="_____________???">#REF!</definedName>
    <definedName name="_____________????">#REF!</definedName>
    <definedName name="______________?">#REF!</definedName>
    <definedName name="______________??">#REF!</definedName>
    <definedName name="______________???">#REF!</definedName>
    <definedName name="______________????">#REF!</definedName>
    <definedName name="_______________?">#REF!</definedName>
    <definedName name="_______________??">#REF!</definedName>
    <definedName name="_______________???">#REF!</definedName>
    <definedName name="_______________????">#REF!</definedName>
    <definedName name="________________?">#REF!</definedName>
    <definedName name="________________??">#REF!</definedName>
    <definedName name="________________???">#REF!</definedName>
    <definedName name="________________????">#REF!</definedName>
    <definedName name="_________________?">#REF!</definedName>
    <definedName name="_________________??">#REF!</definedName>
    <definedName name="_________________???">#REF!</definedName>
    <definedName name="_________________????">#REF!</definedName>
    <definedName name="__________________?">#REF!</definedName>
    <definedName name="__________________??">#REF!</definedName>
    <definedName name="__________________???">#REF!</definedName>
    <definedName name="__________________????">#REF!</definedName>
    <definedName name="___________________A100000">#REF!</definedName>
    <definedName name="___________________A160000">#REF!</definedName>
    <definedName name="___________________tae21224">#REF!</definedName>
    <definedName name="__________________A100000">#REF!</definedName>
    <definedName name="__________________A160000">#REF!</definedName>
    <definedName name="__________________tae21224">#REF!</definedName>
    <definedName name="__________________TB2550">#REF!</definedName>
    <definedName name="__________________tbl01">#REF!</definedName>
    <definedName name="_________________A100000">#REF!</definedName>
    <definedName name="_________________A160000">#REF!</definedName>
    <definedName name="_________________tae21224">#REF!</definedName>
    <definedName name="_________________TB2550">#REF!</definedName>
    <definedName name="_________________tbl01">#REF!</definedName>
    <definedName name="________________A100000">#REF!</definedName>
    <definedName name="________________A160000">#REF!</definedName>
    <definedName name="________________tae21224">#REF!</definedName>
    <definedName name="________________TB2550">#REF!</definedName>
    <definedName name="________________tbl01">#REF!</definedName>
    <definedName name="_______________A100000">#REF!</definedName>
    <definedName name="_______________A160000">#REF!</definedName>
    <definedName name="_______________e1">#REF!</definedName>
    <definedName name="_______________f1">#REF!</definedName>
    <definedName name="_______________g1">#REF!</definedName>
    <definedName name="_______________tae21224">#REF!</definedName>
    <definedName name="_______________TB2550">#REF!</definedName>
    <definedName name="_______________tbl01">#REF!</definedName>
    <definedName name="______________A100000">#REF!</definedName>
    <definedName name="______________A160000">#REF!</definedName>
    <definedName name="______________e1">#REF!</definedName>
    <definedName name="______________f1">#REF!</definedName>
    <definedName name="______________g1">#REF!</definedName>
    <definedName name="______________tae21224">#REF!</definedName>
    <definedName name="______________TB2550">#REF!</definedName>
    <definedName name="______________tbl01">#REF!</definedName>
    <definedName name="_____________A100000">#REF!</definedName>
    <definedName name="_____________A160000">#REF!</definedName>
    <definedName name="_____________e1">#REF!</definedName>
    <definedName name="_____________f1">#REF!</definedName>
    <definedName name="_____________g1">#REF!</definedName>
    <definedName name="_____________tae21224">#REF!</definedName>
    <definedName name="_____________TB2550">#REF!</definedName>
    <definedName name="_____________tbl01">#REF!</definedName>
    <definedName name="____________A100000">#REF!</definedName>
    <definedName name="____________A160000">#REF!</definedName>
    <definedName name="____________bal1">#REF!</definedName>
    <definedName name="____________bal2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l4">#REF!</definedName>
    <definedName name="____________pl5">#REF!</definedName>
    <definedName name="____________pl8">#REF!</definedName>
    <definedName name="____________PUR108">#REF!</definedName>
    <definedName name="____________pur1107">#REF!</definedName>
    <definedName name="____________PUR1108">#REF!</definedName>
    <definedName name="____________PUR1110">#REF!</definedName>
    <definedName name="____________tae21224">#REF!</definedName>
    <definedName name="____________TB2550">#REF!</definedName>
    <definedName name="____________tbl01">#REF!</definedName>
    <definedName name="___________A100000">#REF!</definedName>
    <definedName name="___________A160000">#REF!</definedName>
    <definedName name="___________bal1">#REF!</definedName>
    <definedName name="___________bal2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l4">#REF!</definedName>
    <definedName name="___________pl5">#REF!</definedName>
    <definedName name="___________pl8">#REF!</definedName>
    <definedName name="___________PUR108">#REF!</definedName>
    <definedName name="___________pur1107">#REF!</definedName>
    <definedName name="___________PUR1108">#REF!</definedName>
    <definedName name="___________PUR1110">#REF!</definedName>
    <definedName name="___________pur1211">#REF!</definedName>
    <definedName name="___________pur1212">#REF!</definedName>
    <definedName name="___________tae21224">#REF!</definedName>
    <definedName name="___________TB2550">#REF!</definedName>
    <definedName name="___________tbl01">#REF!</definedName>
    <definedName name="__________A100000">#REF!</definedName>
    <definedName name="__________A160000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UR108">#REF!</definedName>
    <definedName name="__________pur1107">#REF!</definedName>
    <definedName name="__________PUR1108">#REF!</definedName>
    <definedName name="__________PUR1110">#REF!</definedName>
    <definedName name="__________pur1211">#REF!</definedName>
    <definedName name="__________pur1212">#REF!</definedName>
    <definedName name="__________tae21224">#REF!</definedName>
    <definedName name="__________TB2550">#REF!</definedName>
    <definedName name="__________tbl01">#REF!</definedName>
    <definedName name="_________A100000">#REF!</definedName>
    <definedName name="_________A160000">#REF!</definedName>
    <definedName name="_________ACT1">#N/A</definedName>
    <definedName name="_________ACT11">#N/A</definedName>
    <definedName name="_________bal1">#REF!</definedName>
    <definedName name="_________bal2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l4">#REF!</definedName>
    <definedName name="_________pl5">#REF!</definedName>
    <definedName name="_________pl8">#REF!</definedName>
    <definedName name="_________PUR108">#REF!</definedName>
    <definedName name="_________pur1107">#REF!</definedName>
    <definedName name="_________PUR1108">#REF!</definedName>
    <definedName name="_________PUR1110">#REF!</definedName>
    <definedName name="_________pur1211">#REF!</definedName>
    <definedName name="_________pur1212">#REF!</definedName>
    <definedName name="_________tae21224">#REF!</definedName>
    <definedName name="_________TB2550">#REF!</definedName>
    <definedName name="_________tbl01">#REF!</definedName>
    <definedName name="________A100000">#REF!</definedName>
    <definedName name="________A160000">#REF!</definedName>
    <definedName name="________ACT1">#N/A</definedName>
    <definedName name="________ACT11">#N/A</definedName>
    <definedName name="________bal1">#REF!</definedName>
    <definedName name="________bal2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l4">#REF!</definedName>
    <definedName name="________pl5">#REF!</definedName>
    <definedName name="________pl8">#REF!</definedName>
    <definedName name="________PUR0712">#REF!</definedName>
    <definedName name="________PUR108">#REF!</definedName>
    <definedName name="________pur1107">#REF!</definedName>
    <definedName name="________PUR1108">#REF!</definedName>
    <definedName name="________PUR1110">#REF!</definedName>
    <definedName name="________pur1211">#REF!</definedName>
    <definedName name="________pur1212">#REF!</definedName>
    <definedName name="________tae21224">#REF!</definedName>
    <definedName name="________TB2550">#REF!</definedName>
    <definedName name="________tbl01">#REF!</definedName>
    <definedName name="_______A100000">#REF!</definedName>
    <definedName name="_______A160000">#REF!</definedName>
    <definedName name="_______ACT1">#N/A</definedName>
    <definedName name="_______ACT11">#N/A</definedName>
    <definedName name="_______bal1">#REF!</definedName>
    <definedName name="_______bal2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l4">#REF!</definedName>
    <definedName name="_______pl5">#REF!</definedName>
    <definedName name="_______pl8">#REF!</definedName>
    <definedName name="_______PUR0712">#REF!</definedName>
    <definedName name="_______PUR108">#REF!</definedName>
    <definedName name="_______pur1107">#REF!</definedName>
    <definedName name="_______PUR1108">#REF!</definedName>
    <definedName name="_______PUR1110">#REF!</definedName>
    <definedName name="_______pur1211">#REF!</definedName>
    <definedName name="_______pur1212">#REF!</definedName>
    <definedName name="_______QB56">#REF!</definedName>
    <definedName name="_______tae21224">#REF!</definedName>
    <definedName name="_______TB2550">#REF!</definedName>
    <definedName name="_______tbl01">#REF!</definedName>
    <definedName name="______A100000">#REF!</definedName>
    <definedName name="______A160000">#REF!</definedName>
    <definedName name="______ACT1">#N/A</definedName>
    <definedName name="______ACT11">#N/A</definedName>
    <definedName name="______bal1">#REF!</definedName>
    <definedName name="______bal2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l4">#REF!</definedName>
    <definedName name="______pl5">#REF!</definedName>
    <definedName name="______pl8">#REF!</definedName>
    <definedName name="______PUR0712">#REF!</definedName>
    <definedName name="______PUR108">#REF!</definedName>
    <definedName name="______pur1107">#REF!</definedName>
    <definedName name="______PUR1108">#REF!</definedName>
    <definedName name="______PUR1110">#REF!</definedName>
    <definedName name="______pur1211">#REF!</definedName>
    <definedName name="______pur1212">#REF!</definedName>
    <definedName name="______QB56">#REF!</definedName>
    <definedName name="______tae21224">#REF!</definedName>
    <definedName name="______TB2550">#REF!</definedName>
    <definedName name="______tbl01">#REF!</definedName>
    <definedName name="_____A100000">#REF!</definedName>
    <definedName name="_____A160000">#REF!</definedName>
    <definedName name="_____ACT1">#N/A</definedName>
    <definedName name="_____ACT11">#N/A</definedName>
    <definedName name="_____adj2">#REF!</definedName>
    <definedName name="_____bal1">#REF!</definedName>
    <definedName name="_____bal2">#REF!</definedName>
    <definedName name="_____e1">#REF!</definedName>
    <definedName name="_____e41" hidden="1">{"'Income Statement'!$D$96:$E$101"}</definedName>
    <definedName name="_____f1">#REF!</definedName>
    <definedName name="_____g1">#REF!</definedName>
    <definedName name="_____h1">#REF!</definedName>
    <definedName name="_____k1">#REF!</definedName>
    <definedName name="_____ktm1201">#REF!</definedName>
    <definedName name="_____kwi1">#REF!</definedName>
    <definedName name="_____nnn1">#REF!</definedName>
    <definedName name="_____pl4">#REF!</definedName>
    <definedName name="_____pl5">#REF!</definedName>
    <definedName name="_____pl8">#REF!</definedName>
    <definedName name="_____PUR0712">#REF!</definedName>
    <definedName name="_____PUR108">#REF!</definedName>
    <definedName name="_____pur1107">#REF!</definedName>
    <definedName name="_____PUR1108">#REF!</definedName>
    <definedName name="_____PUR1110">#REF!</definedName>
    <definedName name="_____pur1211">#REF!</definedName>
    <definedName name="_____pur1212">#REF!</definedName>
    <definedName name="_____QB56">#REF!</definedName>
    <definedName name="_____tae21224">#REF!</definedName>
    <definedName name="_____TB2550">#REF!</definedName>
    <definedName name="_____tbl01">#REF!</definedName>
    <definedName name="____A100000">#REF!</definedName>
    <definedName name="____A160000">#REF!</definedName>
    <definedName name="____ACT1">#N/A</definedName>
    <definedName name="____ACT11">#N/A</definedName>
    <definedName name="____adj2">#REF!</definedName>
    <definedName name="____apr45">#REF!</definedName>
    <definedName name="____apr465">#REF!</definedName>
    <definedName name="____bal1">#REF!</definedName>
    <definedName name="____bal2">#REF!</definedName>
    <definedName name="____BS1">#REF!</definedName>
    <definedName name="____e1">#REF!</definedName>
    <definedName name="____e41" hidden="1">{"'Income Statement'!$D$96:$E$101"}</definedName>
    <definedName name="____f1">#REF!</definedName>
    <definedName name="____feb45">#REF!</definedName>
    <definedName name="____g1">#REF!</definedName>
    <definedName name="____h1">#REF!</definedName>
    <definedName name="____jan45">#REF!</definedName>
    <definedName name="____jun45">#REF!</definedName>
    <definedName name="____k1">#REF!</definedName>
    <definedName name="____ktm1201">#REF!</definedName>
    <definedName name="____kwi1">#REF!</definedName>
    <definedName name="____mar45">#REF!</definedName>
    <definedName name="____may45">#REF!</definedName>
    <definedName name="____nnn1">#REF!</definedName>
    <definedName name="____Nov2008">#REF!</definedName>
    <definedName name="____pl4">#REF!</definedName>
    <definedName name="____pl5">#REF!</definedName>
    <definedName name="____pl8">#REF!</definedName>
    <definedName name="____PUR0712">#REF!</definedName>
    <definedName name="____PUR108">#REF!</definedName>
    <definedName name="____pur1107">#REF!</definedName>
    <definedName name="____PUR1108">#REF!</definedName>
    <definedName name="____PUR1110">#REF!</definedName>
    <definedName name="____pur1211">#REF!</definedName>
    <definedName name="____pur1212">#REF!</definedName>
    <definedName name="____QB56">#REF!</definedName>
    <definedName name="____QTY1">#REF!</definedName>
    <definedName name="____QTY2">#REF!</definedName>
    <definedName name="____QTY3">#REF!</definedName>
    <definedName name="____QTY4">#REF!</definedName>
    <definedName name="____QTY5">#REF!</definedName>
    <definedName name="____RM2002">#REF!</definedName>
    <definedName name="____st15">#REF!</definedName>
    <definedName name="____st16">#REF!</definedName>
    <definedName name="____st18">#REF!</definedName>
    <definedName name="____tae21224">#REF!</definedName>
    <definedName name="____TAX2">#REF!</definedName>
    <definedName name="____TB2550">#REF!</definedName>
    <definedName name="____tbl01">#REF!</definedName>
    <definedName name="___A100000">#REF!</definedName>
    <definedName name="___A160000">#REF!</definedName>
    <definedName name="___ACT1">#N/A</definedName>
    <definedName name="___ACT11">#N/A</definedName>
    <definedName name="___adj2">#REF!</definedName>
    <definedName name="___apr45">#REF!</definedName>
    <definedName name="___apr465">#REF!</definedName>
    <definedName name="___bal1">#REF!</definedName>
    <definedName name="___bal2">#REF!</definedName>
    <definedName name="___BS1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e1">#REF!</definedName>
    <definedName name="___e41" hidden="1">{"'Income Statement'!$D$96:$E$101"}</definedName>
    <definedName name="___f1">#REF!</definedName>
    <definedName name="___feb45">#REF!</definedName>
    <definedName name="___g1">#REF!</definedName>
    <definedName name="___h1">#REF!</definedName>
    <definedName name="___jan45">#REF!</definedName>
    <definedName name="___jun45">#REF!</definedName>
    <definedName name="___k1">#REF!</definedName>
    <definedName name="___ktm1201">#REF!</definedName>
    <definedName name="___kwi1">#REF!</definedName>
    <definedName name="___mar45">#REF!</definedName>
    <definedName name="___may45">#REF!</definedName>
    <definedName name="___nnn1">#REF!</definedName>
    <definedName name="___Nov2008">#REF!</definedName>
    <definedName name="___pl4">#REF!</definedName>
    <definedName name="___pl5">#REF!</definedName>
    <definedName name="___pl8">#REF!</definedName>
    <definedName name="___PUR0712">#REF!</definedName>
    <definedName name="___PUR108">#REF!</definedName>
    <definedName name="___pur1107">#REF!</definedName>
    <definedName name="___PUR1108">#REF!</definedName>
    <definedName name="___PUR1110">#REF!</definedName>
    <definedName name="___pur1211">#REF!</definedName>
    <definedName name="___pur1212">#REF!</definedName>
    <definedName name="___QB56">#REF!</definedName>
    <definedName name="___QTY1">#REF!</definedName>
    <definedName name="___QTY2">#REF!</definedName>
    <definedName name="___QTY3">#REF!</definedName>
    <definedName name="___QTY4">#REF!</definedName>
    <definedName name="___QTY5">#REF!</definedName>
    <definedName name="___RM2002">#REF!</definedName>
    <definedName name="___SCB1">#REF!</definedName>
    <definedName name="___SCB2">#REF!</definedName>
    <definedName name="___st15">#REF!</definedName>
    <definedName name="___st16">#REF!</definedName>
    <definedName name="___st18">#REF!</definedName>
    <definedName name="___tae21224">#REF!</definedName>
    <definedName name="___TAX2">#REF!</definedName>
    <definedName name="___TB2550">#REF!</definedName>
    <definedName name="___tbl01">#REF!</definedName>
    <definedName name="___xlnm.Print_Area_1">#REF!</definedName>
    <definedName name="___xlnm.Print_Titles_1">#REF!</definedName>
    <definedName name="__123Graph_BCurrent" hidden="1">#REF!</definedName>
    <definedName name="__123Graph_D" hidden="1">#REF!</definedName>
    <definedName name="__123Graph_DCurrent" hidden="1">#REF!</definedName>
    <definedName name="__123Graph_FCurrent" hidden="1">#REF!</definedName>
    <definedName name="__123Graph_XCurrent" hidden="1">#REF!</definedName>
    <definedName name="__9__123Graph_Cグラフ_20A" hidden="1">#REF!</definedName>
    <definedName name="__A100000">#REF!</definedName>
    <definedName name="__A160000">#REF!</definedName>
    <definedName name="__ACT1">#N/A</definedName>
    <definedName name="__ACT11">#N/A</definedName>
    <definedName name="__adj2">#REF!</definedName>
    <definedName name="__apr45">#REF!</definedName>
    <definedName name="__apr465">#REF!</definedName>
    <definedName name="__aq4">#REF!</definedName>
    <definedName name="__aq678">#REF!</definedName>
    <definedName name="__bal1">#REF!</definedName>
    <definedName name="__bal2">#REF!</definedName>
    <definedName name="__BS1">#REF!</definedName>
    <definedName name="__DAT4">#REF!</definedName>
    <definedName name="__DAT5">#REF!</definedName>
    <definedName name="__DAT6">#REF!</definedName>
    <definedName name="__e1">#REF!</definedName>
    <definedName name="__e41" hidden="1">{"'Income Statement'!$D$96:$E$101"}</definedName>
    <definedName name="__f1">#REF!</definedName>
    <definedName name="__feb45">#REF!</definedName>
    <definedName name="__g1">#REF!</definedName>
    <definedName name="__gh1">#REF!</definedName>
    <definedName name="__GROUP">#REF!</definedName>
    <definedName name="__GROUP_BAL">#REF!</definedName>
    <definedName name="__GROUP_INC">#REF!</definedName>
    <definedName name="__h1">#REF!</definedName>
    <definedName name="__IntlFixup" hidden="1">TRUE</definedName>
    <definedName name="__IntlFixupTable" hidden="1">#REF!</definedName>
    <definedName name="__J31">#REF!</definedName>
    <definedName name="__jan45">#REF!</definedName>
    <definedName name="__jun45">#REF!</definedName>
    <definedName name="__k1">#REF!</definedName>
    <definedName name="__key2" hidden="1">#REF!</definedName>
    <definedName name="__ktm1201">#REF!</definedName>
    <definedName name="__kwi1">#REF!</definedName>
    <definedName name="__mar45">#REF!</definedName>
    <definedName name="__may45">#REF!</definedName>
    <definedName name="__nnn1">#REF!</definedName>
    <definedName name="__Nov2008">#REF!</definedName>
    <definedName name="__pl4">#REF!</definedName>
    <definedName name="__pl5">#REF!</definedName>
    <definedName name="__pl8">#REF!</definedName>
    <definedName name="__PUR0712">#REF!</definedName>
    <definedName name="__PUR108">#REF!</definedName>
    <definedName name="__pur1107">#REF!</definedName>
    <definedName name="__PUR1108">#REF!</definedName>
    <definedName name="__PUR1110">#REF!</definedName>
    <definedName name="__pur1211">#REF!</definedName>
    <definedName name="__pur1212">#REF!</definedName>
    <definedName name="__QB56">#REF!</definedName>
    <definedName name="__QTY1">#REF!</definedName>
    <definedName name="__QTY2">#REF!</definedName>
    <definedName name="__QTY3">#REF!</definedName>
    <definedName name="__QTY4">#REF!</definedName>
    <definedName name="__QTY5">#REF!</definedName>
    <definedName name="__RM2002">#REF!</definedName>
    <definedName name="__S4">#REF!</definedName>
    <definedName name="__samaq">#REF!</definedName>
    <definedName name="__sambb">#REF!</definedName>
    <definedName name="__sambc">#REF!</definedName>
    <definedName name="__sambe">#REF!</definedName>
    <definedName name="__sambf">#REF!</definedName>
    <definedName name="__SCB1">#REF!</definedName>
    <definedName name="__SCB2">#REF!</definedName>
    <definedName name="__st15">#REF!</definedName>
    <definedName name="__st16">#REF!</definedName>
    <definedName name="__st18">#REF!</definedName>
    <definedName name="__tae21224">#REF!</definedName>
    <definedName name="__TAX2">#REF!</definedName>
    <definedName name="__TB2550">#REF!</definedName>
    <definedName name="__tbl01">#REF!</definedName>
    <definedName name="__W020798">#REF!</definedName>
    <definedName name="__xlnm.Print_Area_1">#REF!</definedName>
    <definedName name="__xlnm.Print_Titles_1">#REF!</definedName>
    <definedName name="_00" hidden="1">#REF!</definedName>
    <definedName name="_001_99">#REF!</definedName>
    <definedName name="_1_?">#REF!</definedName>
    <definedName name="_1___123Graph_Aグラフ_20A" hidden="1">#REF!</definedName>
    <definedName name="_10">#REF!</definedName>
    <definedName name="_10__123Graph_Dグラフ_20A" hidden="1">#REF!</definedName>
    <definedName name="_10売上高_1_1_1">#REF!</definedName>
    <definedName name="_11__123Graph_Eグラフ_20A" hidden="1">#REF!</definedName>
    <definedName name="_11売上高_2_1_1">#REF!</definedName>
    <definedName name="_12__123Graph_Dグラフ_20A" hidden="1">#REF!</definedName>
    <definedName name="_12__123Graph_Fグラフ_20A" hidden="1">#REF!</definedName>
    <definedName name="_12Excel_BuiltIn_Print_Titles_8_1">#REF!</definedName>
    <definedName name="_12実受注_1_1_1">#REF!</definedName>
    <definedName name="_13実受注_2_1_1">#REF!</definedName>
    <definedName name="_14401">#N/A</definedName>
    <definedName name="_14実受注②_1_1_1">#REF!</definedName>
    <definedName name="_15_??">#REF!</definedName>
    <definedName name="_15__123Graph_Eグラフ_20A" hidden="1">#REF!</definedName>
    <definedName name="_15海外売上予定_1_1_1">#REF!</definedName>
    <definedName name="_18__123Graph_Fグラフ_20A" hidden="1">#REF!</definedName>
    <definedName name="_1AF_1_1_1">#REF!</definedName>
    <definedName name="_2_??">#REF!</definedName>
    <definedName name="_2___123Graph_Bグラフ_20A" hidden="1">#REF!</definedName>
    <definedName name="_20">#REF!</definedName>
    <definedName name="_29_???">#REF!</definedName>
    <definedName name="_2NCF_1_1_1">#REF!</definedName>
    <definedName name="_3">#N/A</definedName>
    <definedName name="_3_???">#REF!</definedName>
    <definedName name="_3___123Graph_Cグラフ_20A" hidden="1">#REF!</definedName>
    <definedName name="_3__123Graph_Aグラフ_20A" hidden="1">#REF!</definedName>
    <definedName name="_3_123Graph" hidden="1">#REF!</definedName>
    <definedName name="_30">#REF!</definedName>
    <definedName name="_3SPH_1_1_1">#REF!</definedName>
    <definedName name="_4_????">#REF!</definedName>
    <definedName name="_4___123Graph_Dグラフ_20A" hidden="1">#REF!</definedName>
    <definedName name="_40">#REF!</definedName>
    <definedName name="_44_????">#REF!</definedName>
    <definedName name="_4マスタ_1_1_1">#REF!</definedName>
    <definedName name="_5">#N/A</definedName>
    <definedName name="_5___123Graph_Eグラフ_20A" hidden="1">#REF!</definedName>
    <definedName name="_50">#REF!</definedName>
    <definedName name="_5マスタ_2_1_1">#REF!</definedName>
    <definedName name="_6___123Graph_Fグラフ_20A" hidden="1">#REF!</definedName>
    <definedName name="_6__123Graph_Bグラフ_20A" hidden="1">#REF!</definedName>
    <definedName name="_6受注残_1_1_1">#REF!</definedName>
    <definedName name="_7__123Graph_Aグラフ_20A" hidden="1">#REF!</definedName>
    <definedName name="_70">#REF!</definedName>
    <definedName name="_7受注残_2_1_1">#REF!</definedName>
    <definedName name="_8__123Graph_Bグラフ_20A" hidden="1">#REF!</definedName>
    <definedName name="_80">#REF!</definedName>
    <definedName name="_8受注残②_1_1_1">#REF!</definedName>
    <definedName name="_9__123Graph_Cグラフ_20A" hidden="1">#REF!</definedName>
    <definedName name="_9国内売上予定_1_1_1">#REF!</definedName>
    <definedName name="_A">#REF!</definedName>
    <definedName name="_a1" hidden="1">{"'Sheet1'!$L$16"}</definedName>
    <definedName name="_A10">#REF!</definedName>
    <definedName name="_A100000">#REF!</definedName>
    <definedName name="_A160000">#REF!</definedName>
    <definedName name="_a1x10">#REF!</definedName>
    <definedName name="_a1x11">#REF!</definedName>
    <definedName name="_a1x12">#REF!</definedName>
    <definedName name="_a1x13">#REF!</definedName>
    <definedName name="_a1x14">#REF!</definedName>
    <definedName name="_a1x15">#REF!</definedName>
    <definedName name="_A20">#REF!</definedName>
    <definedName name="_a2x1">#REF!</definedName>
    <definedName name="_a2x2">#REF!</definedName>
    <definedName name="_a2x3">#REF!</definedName>
    <definedName name="_a2x4">#REF!</definedName>
    <definedName name="_a2x5">#REF!</definedName>
    <definedName name="_a2x6">#REF!</definedName>
    <definedName name="_A30">#REF!</definedName>
    <definedName name="_a3x1">#REF!</definedName>
    <definedName name="_a3x2">#REF!</definedName>
    <definedName name="_a3x3">#REF!</definedName>
    <definedName name="_a3x4">#REF!</definedName>
    <definedName name="_a3x5">#REF!</definedName>
    <definedName name="_a3x6">#REF!</definedName>
    <definedName name="_a3x7">#REF!</definedName>
    <definedName name="_a3x8">#REF!</definedName>
    <definedName name="_A40">#REF!</definedName>
    <definedName name="_a4x1">#REF!</definedName>
    <definedName name="_a4x2">#REF!</definedName>
    <definedName name="_a4x4">#REF!</definedName>
    <definedName name="_a4x5">#REF!</definedName>
    <definedName name="_a4x6">#REF!</definedName>
    <definedName name="_a4x7">#REF!</definedName>
    <definedName name="_a51x1">#REF!</definedName>
    <definedName name="_a52x1">#REF!</definedName>
    <definedName name="_a53x1">#REF!</definedName>
    <definedName name="_a5x1">#REF!</definedName>
    <definedName name="_A70">#REF!</definedName>
    <definedName name="_A80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C">#REF!</definedName>
    <definedName name="_ACT1">#N/A</definedName>
    <definedName name="_ACT11">#N/A</definedName>
    <definedName name="_add">#REF!</definedName>
    <definedName name="_add2">#REF!</definedName>
    <definedName name="_addx1">#REF!</definedName>
    <definedName name="_adj2">#REF!</definedName>
    <definedName name="_AEE">#REF!</definedName>
    <definedName name="_AF">#REF!</definedName>
    <definedName name="_AFF">#REF!</definedName>
    <definedName name="_aIasumb1a">#REF!</definedName>
    <definedName name="_AL">#REF!</definedName>
    <definedName name="_AM2">#REF!</definedName>
    <definedName name="_AM3">#REF!</definedName>
    <definedName name="_AM4">#REF!</definedName>
    <definedName name="_AM5">#REF!</definedName>
    <definedName name="_amAL">#REF!</definedName>
    <definedName name="_AN1">#REF!</definedName>
    <definedName name="_AN2">#REF!</definedName>
    <definedName name="_apr45">#REF!</definedName>
    <definedName name="_apr465">#REF!</definedName>
    <definedName name="_aq34">#REF!</definedName>
    <definedName name="_aq4">#REF!</definedName>
    <definedName name="_aq678">#REF!</definedName>
    <definedName name="_ar10\">#REF!</definedName>
    <definedName name="_ar2">#REF!</definedName>
    <definedName name="_ar3">#REF!</definedName>
    <definedName name="_ar4">#REF!</definedName>
    <definedName name="_ar5">#REF!</definedName>
    <definedName name="_ar6">#REF!</definedName>
    <definedName name="_ar7">#REF!</definedName>
    <definedName name="_ar8">#REF!</definedName>
    <definedName name="_ar9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Z3">#REF!</definedName>
    <definedName name="_B1">#REF!</definedName>
    <definedName name="_b1sumbib">#REF!</definedName>
    <definedName name="_B2">#REF!</definedName>
    <definedName name="_b41">#REF!</definedName>
    <definedName name="_bal1">#REF!</definedName>
    <definedName name="_bal2">#REF!</definedName>
    <definedName name="_BB">#REF!</definedName>
    <definedName name="_BS1">#REF!</definedName>
    <definedName name="_C1">#REF!</definedName>
    <definedName name="_C11">#REF!</definedName>
    <definedName name="_C12">#REF!</definedName>
    <definedName name="_C13">#REF!</definedName>
    <definedName name="_CC">#REF!</definedName>
    <definedName name="_ckxall">#REF!</definedName>
    <definedName name="_DAT1">#REF!</definedName>
    <definedName name="_DAT10">#REF!</definedName>
    <definedName name="_DAT11">#REF!</definedName>
    <definedName name="_DAT13">#N/A</definedName>
    <definedName name="_DAT15">#N/A</definedName>
    <definedName name="_DAT18">#N/A</definedName>
    <definedName name="_DAT2">#REF!</definedName>
    <definedName name="_DAT20">#N/A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is1">#REF!</definedName>
    <definedName name="_e1">#REF!</definedName>
    <definedName name="_e41" hidden="1">{"'Income Statement'!$D$96:$E$101"}</definedName>
    <definedName name="_EE">#REF!</definedName>
    <definedName name="_F">#REF!</definedName>
    <definedName name="_f1">#REF!</definedName>
    <definedName name="_feb45">#REF!</definedName>
    <definedName name="_FF">#REF!</definedName>
    <definedName name="_Fill" localSheetId="5" hidden="1">#REF!</definedName>
    <definedName name="_Fill" localSheetId="6" hidden="1">#REF!</definedName>
    <definedName name="_Fill" hidden="1">#REF!</definedName>
    <definedName name="_xlnm._FilterDatabase" localSheetId="0" hidden="1">'B2 ยอดยกมา'!$A$10:$AD$736</definedName>
    <definedName name="_g1">#REF!</definedName>
    <definedName name="_gh1">#REF!</definedName>
    <definedName name="_h1">#REF!</definedName>
    <definedName name="_h2">#REF!</definedName>
    <definedName name="_J31">#REF!</definedName>
    <definedName name="_jan45">#REF!</definedName>
    <definedName name="_jun45">#REF!</definedName>
    <definedName name="_k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5" hidden="1">#REF!</definedName>
    <definedName name="_Key2" localSheetId="6" hidden="1">#REF!</definedName>
    <definedName name="_Key2" hidden="1">#REF!</definedName>
    <definedName name="_KKK1" hidden="1">#REF!</definedName>
    <definedName name="_KKK2" hidden="1">#REF!</definedName>
    <definedName name="_ktm120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1">#REF!</definedName>
    <definedName name="_M2">#REF!</definedName>
    <definedName name="_M3">#REF!</definedName>
    <definedName name="_M5">#REF!</definedName>
    <definedName name="_Mar07">#N/A</definedName>
    <definedName name="_mar45">#REF!</definedName>
    <definedName name="_may45">#REF!</definedName>
    <definedName name="_N1">#REF!</definedName>
    <definedName name="_N2">#REF!</definedName>
    <definedName name="_nnn1">#REF!</definedName>
    <definedName name="_Nov2008">#REF!</definedName>
    <definedName name="_nr1">#REF!</definedName>
    <definedName name="_nr2">#REF!</definedName>
    <definedName name="_NSO2" hidden="1">{"'Sheet1'!$L$16"}</definedName>
    <definedName name="_OAC1">#REF!</definedName>
    <definedName name="_OAC11">#REF!</definedName>
    <definedName name="_OAC2">#REF!</definedName>
    <definedName name="_OAC22">#REF!</definedName>
    <definedName name="_Order1" hidden="1">255</definedName>
    <definedName name="_Order2" hidden="1">255</definedName>
    <definedName name="_Parse_Out" hidden="1">[1]total!#REF!</definedName>
    <definedName name="_pl4">#REF!</definedName>
    <definedName name="_pl5">#REF!</definedName>
    <definedName name="_pl8">#REF!</definedName>
    <definedName name="_PUR0712">#REF!</definedName>
    <definedName name="_PUR108">#REF!</definedName>
    <definedName name="_pur1107">#REF!</definedName>
    <definedName name="_PUR1108">#REF!</definedName>
    <definedName name="_PUR1110">#REF!</definedName>
    <definedName name="_pur1211">#REF!</definedName>
    <definedName name="_pur1212">#REF!</definedName>
    <definedName name="_QB56">#REF!</definedName>
    <definedName name="_QTY1">#REF!</definedName>
    <definedName name="_QTY2">#REF!</definedName>
    <definedName name="_QTY3">#REF!</definedName>
    <definedName name="_QTY4">#REF!</definedName>
    <definedName name="_QTY5">#REF!</definedName>
    <definedName name="_r3">#REF!</definedName>
    <definedName name="_r4">#REF!</definedName>
    <definedName name="_r8">#REF!</definedName>
    <definedName name="_ra1">#REF!</definedName>
    <definedName name="_ra2">#REF!</definedName>
    <definedName name="_rax1">#REF!</definedName>
    <definedName name="_rax2">#REF!</definedName>
    <definedName name="_Regression_Int">1</definedName>
    <definedName name="_rk5q">#REF!</definedName>
    <definedName name="_RM2002">#REF!</definedName>
    <definedName name="_rq1">#REF!</definedName>
    <definedName name="_rq2">#REF!</definedName>
    <definedName name="_rq3">#REF!</definedName>
    <definedName name="_rq4">#REF!</definedName>
    <definedName name="_rq5">#REF!</definedName>
    <definedName name="_rq6">#REF!</definedName>
    <definedName name="_rq7">#REF!</definedName>
    <definedName name="_rq90">#REF!</definedName>
    <definedName name="_rq90x7">#REF!</definedName>
    <definedName name="_rq97x1">#REF!</definedName>
    <definedName name="_rqx100">#REF!</definedName>
    <definedName name="_rqxratio100">#REF!</definedName>
    <definedName name="_RS1">#REF!</definedName>
    <definedName name="_rs2">#REF!</definedName>
    <definedName name="_rs3">#REF!</definedName>
    <definedName name="_rs4">#REF!</definedName>
    <definedName name="_rs5">#REF!</definedName>
    <definedName name="_rs6">#REF!</definedName>
    <definedName name="_rs7">#REF!</definedName>
    <definedName name="_rs9">#REF!</definedName>
    <definedName name="_rt1">#REF!</definedName>
    <definedName name="_rt2">#REF!</definedName>
    <definedName name="_rt3">#REF!</definedName>
    <definedName name="_rt4">#REF!</definedName>
    <definedName name="_rt5">#REF!</definedName>
    <definedName name="_rx1">#REF!</definedName>
    <definedName name="_rx2">#REF!</definedName>
    <definedName name="_rx3">#REF!</definedName>
    <definedName name="_rx4">#REF!</definedName>
    <definedName name="_rx9">#REF!</definedName>
    <definedName name="_S4">#REF!</definedName>
    <definedName name="_samaa">#REF!</definedName>
    <definedName name="_samab">#REF!</definedName>
    <definedName name="_samab1">#REF!</definedName>
    <definedName name="_samac">#REF!</definedName>
    <definedName name="_samac1">#REF!</definedName>
    <definedName name="_samad">#REF!</definedName>
    <definedName name="_samad1">#REF!</definedName>
    <definedName name="_samae">#REF!</definedName>
    <definedName name="_samae1">#REF!</definedName>
    <definedName name="_samah">#REF!</definedName>
    <definedName name="_samai">#REF!</definedName>
    <definedName name="_samaj">#REF!</definedName>
    <definedName name="_samaj1">#REF!</definedName>
    <definedName name="_samak">#REF!</definedName>
    <definedName name="_samak1">#REF!</definedName>
    <definedName name="_samal">#REF!</definedName>
    <definedName name="_samao">#REF!</definedName>
    <definedName name="_samap">#REF!</definedName>
    <definedName name="_samaq">#REF!</definedName>
    <definedName name="_samaq1">#REF!</definedName>
    <definedName name="_samar">#REF!</definedName>
    <definedName name="_samar1">#REF!</definedName>
    <definedName name="_samas">#REF!</definedName>
    <definedName name="_samas1">#REF!</definedName>
    <definedName name="_samat">#REF!</definedName>
    <definedName name="_samau">#REF!</definedName>
    <definedName name="_samav">#REF!</definedName>
    <definedName name="_samaw">#REF!</definedName>
    <definedName name="_samaw1">#REF!</definedName>
    <definedName name="_samax">#REF!</definedName>
    <definedName name="_samay">#REF!</definedName>
    <definedName name="_samaz">#REF!</definedName>
    <definedName name="_samba">#REF!</definedName>
    <definedName name="_sambd">#REF!</definedName>
    <definedName name="_sambh">#REF!</definedName>
    <definedName name="_samq">#REF!</definedName>
    <definedName name="_samr">#REF!</definedName>
    <definedName name="_sams">#REF!</definedName>
    <definedName name="_samt">#REF!</definedName>
    <definedName name="_samu">#REF!</definedName>
    <definedName name="_samv">#REF!</definedName>
    <definedName name="_samw">#REF!</definedName>
    <definedName name="_samx">#REF!</definedName>
    <definedName name="_samy">#REF!</definedName>
    <definedName name="_samy1">#REF!</definedName>
    <definedName name="_samz">#REF!</definedName>
    <definedName name="_SCB1">#REF!</definedName>
    <definedName name="_SCB2">#REF!</definedName>
    <definedName name="_smAA">#REF!</definedName>
    <definedName name="_smak">#REF!</definedName>
    <definedName name="_Sort" hidden="1">#REF!</definedName>
    <definedName name="_sr1">#REF!</definedName>
    <definedName name="_sr10">#REF!</definedName>
    <definedName name="_sr100">#REF!</definedName>
    <definedName name="_sr101">#REF!</definedName>
    <definedName name="_sr2">#REF!</definedName>
    <definedName name="_sr21">#REF!</definedName>
    <definedName name="_sr22">#REF!</definedName>
    <definedName name="_sr23">#REF!</definedName>
    <definedName name="_sr24">#REF!</definedName>
    <definedName name="_sr25">#REF!</definedName>
    <definedName name="_sr26">#REF!</definedName>
    <definedName name="_sr27">#REF!</definedName>
    <definedName name="_sr28">#REF!</definedName>
    <definedName name="_sr29">#REF!</definedName>
    <definedName name="_sr3">#REF!</definedName>
    <definedName name="_sr4">#REF!</definedName>
    <definedName name="_sr5">#REF!</definedName>
    <definedName name="_sr6">#REF!</definedName>
    <definedName name="_sr7">#REF!</definedName>
    <definedName name="_sr8">#REF!</definedName>
    <definedName name="_sr9">#REF!</definedName>
    <definedName name="_sr98">#REF!</definedName>
    <definedName name="_sr99">#REF!</definedName>
    <definedName name="_st1">#REF!</definedName>
    <definedName name="_st10">#REF!</definedName>
    <definedName name="_st11">#REF!</definedName>
    <definedName name="_st12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2">#REF!</definedName>
    <definedName name="_st3">#REF!</definedName>
    <definedName name="_st4">#REF!</definedName>
    <definedName name="_st5">#REF!</definedName>
    <definedName name="_st6">#REF!</definedName>
    <definedName name="_st7">#REF!</definedName>
    <definedName name="_st8">#REF!</definedName>
    <definedName name="_st9">#REF!</definedName>
    <definedName name="_sub4g">#REF!</definedName>
    <definedName name="_subsr100">#REF!</definedName>
    <definedName name="_subxAIA">#REF!</definedName>
    <definedName name="_sum1">#REF!</definedName>
    <definedName name="_sum15x6">#REF!</definedName>
    <definedName name="_sum2">#REF!</definedName>
    <definedName name="_sum2x2">#REF!</definedName>
    <definedName name="_sum2xc">#REF!</definedName>
    <definedName name="_sum90">#REF!</definedName>
    <definedName name="_suma1b1a">#REF!</definedName>
    <definedName name="_sumAA2">#REF!</definedName>
    <definedName name="_sumaddP">#REF!</definedName>
    <definedName name="_sumAIA1">#REF!</definedName>
    <definedName name="_sumAM">#REF!</definedName>
    <definedName name="_sumAT">#REF!</definedName>
    <definedName name="_sumb1">#REF!</definedName>
    <definedName name="_sumb1a">#REF!</definedName>
    <definedName name="_sumbg">#REF!</definedName>
    <definedName name="_sumD">#REF!</definedName>
    <definedName name="_sumE">#REF!</definedName>
    <definedName name="_sumf">#REF!</definedName>
    <definedName name="_sumFG">#REF!</definedName>
    <definedName name="_sumFG1">#REF!</definedName>
    <definedName name="_sumg">#REF!</definedName>
    <definedName name="_sumn">#REF!</definedName>
    <definedName name="_sumn1">#REF!</definedName>
    <definedName name="_sumn2">#REF!</definedName>
    <definedName name="_sumn3">#REF!</definedName>
    <definedName name="_sumpux100">#REF!</definedName>
    <definedName name="_sumrank1">#REF!</definedName>
    <definedName name="_sums">#REF!</definedName>
    <definedName name="_sums1">#REF!</definedName>
    <definedName name="_sums2">#REF!</definedName>
    <definedName name="_sums3">#REF!</definedName>
    <definedName name="_sumTS">#REF!</definedName>
    <definedName name="_sumw">#REF!</definedName>
    <definedName name="_sumx1">#REF!</definedName>
    <definedName name="_sumx2">#REF!</definedName>
    <definedName name="_sumx3">#REF!</definedName>
    <definedName name="_sumx3all">#REF!</definedName>
    <definedName name="_sumxb1a">#REF!</definedName>
    <definedName name="_sumxFG">#REF!</definedName>
    <definedName name="_suplan">#REF!</definedName>
    <definedName name="_t1">#REF!</definedName>
    <definedName name="_Table1_Out" hidden="1">#REF!</definedName>
    <definedName name="_tae21224">#REF!</definedName>
    <definedName name="_TAX2">#REF!</definedName>
    <definedName name="_TB2550">#REF!</definedName>
    <definedName name="_tbl0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l1">#REF!</definedName>
    <definedName name="_ttl15">#REF!</definedName>
    <definedName name="_ttl15c9">#REF!</definedName>
    <definedName name="_ttl15x20">#REF!</definedName>
    <definedName name="_ttl2">#REF!</definedName>
    <definedName name="_ttl4">#REF!</definedName>
    <definedName name="_ttl6xc">#REF!</definedName>
    <definedName name="_ttl90">#REF!</definedName>
    <definedName name="_ttl97">#REF!</definedName>
    <definedName name="_ttlAA">#REF!</definedName>
    <definedName name="_ttlAK">#REF!</definedName>
    <definedName name="_ttlall">#REF!</definedName>
    <definedName name="_ttlall1">#REF!</definedName>
    <definedName name="_ttlallx2">#REF!</definedName>
    <definedName name="_ttlar">#REF!</definedName>
    <definedName name="_ttlAS">#REF!</definedName>
    <definedName name="_ttlAZ">#REF!</definedName>
    <definedName name="_ttlm">#REF!</definedName>
    <definedName name="_ttln">#REF!</definedName>
    <definedName name="_ttlnR1">#REF!</definedName>
    <definedName name="_ttlq">#REF!</definedName>
    <definedName name="_ttlr2">#REF!</definedName>
    <definedName name="_ttlsum">#REF!</definedName>
    <definedName name="_ttlsum1">#REF!</definedName>
    <definedName name="_ttlsum2">#REF!</definedName>
    <definedName name="_ttlsum3">#REF!</definedName>
    <definedName name="_ttlx3">#REF!</definedName>
    <definedName name="_ttlx33">#REF!</definedName>
    <definedName name="_ttlxrank">#REF!</definedName>
    <definedName name="_ttrx2">#REF!</definedName>
    <definedName name="_tx2">#REF!</definedName>
    <definedName name="_TZ1">#N/A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7">#REF!</definedName>
    <definedName name="_W020798">#REF!</definedName>
    <definedName name="_xR1">#REF!</definedName>
    <definedName name="_xr10">#REF!</definedName>
    <definedName name="_xr11">#REF!</definedName>
    <definedName name="_xr2">#REF!</definedName>
    <definedName name="_xR3">#REF!</definedName>
    <definedName name="_xr4">#REF!</definedName>
    <definedName name="_xR5">#REF!</definedName>
    <definedName name="_xr6">#REF!</definedName>
    <definedName name="_xR7">#REF!</definedName>
    <definedName name="_xrk1">#REF!</definedName>
    <definedName name="_xrk2">#REF!</definedName>
    <definedName name="_xrk23">#REF!</definedName>
    <definedName name="_xrk3">#REF!</definedName>
    <definedName name="_xrk4">#REF!</definedName>
    <definedName name="_xrk5">#REF!</definedName>
    <definedName name="_Z3">#REF!</definedName>
    <definedName name="A">#REF!</definedName>
    <definedName name="A_Acumer_1035">#REF!</definedName>
    <definedName name="A_Triclean_210">#REF!</definedName>
    <definedName name="A_Triclean_212_TF">#REF!</definedName>
    <definedName name="a_まとめ">#REF!</definedName>
    <definedName name="a_まとめ_1">#REF!</definedName>
    <definedName name="a_まとめ_2">#REF!</definedName>
    <definedName name="a_まとめ_3">#REF!</definedName>
    <definedName name="a_まとめ_4">#REF!</definedName>
    <definedName name="A03_Formalin_T2">#REF!+#REF!</definedName>
    <definedName name="A10000000">#REF!</definedName>
    <definedName name="A268A1">#REF!</definedName>
    <definedName name="a2q">#REF!</definedName>
    <definedName name="a3q">#REF!</definedName>
    <definedName name="A94_Glycein">#REF!</definedName>
    <definedName name="A95_Protassium_Bicarbonate">#REF!</definedName>
    <definedName name="A96_Anti_foam_Dappo">#REF!</definedName>
    <definedName name="aa" localSheetId="7" hidden="1">{"'Model'!$A$1:$N$53"}</definedName>
    <definedName name="aa" localSheetId="5" hidden="1">{"'Model'!$A$1:$N$53"}</definedName>
    <definedName name="aa" localSheetId="6" hidden="1">{"'Model'!$A$1:$N$53"}</definedName>
    <definedName name="aa" hidden="1">{"'Model'!$A$1:$N$53"}</definedName>
    <definedName name="aaa" localSheetId="0" hidden="1">#REF!</definedName>
    <definedName name="aaa" localSheetId="4">Scheduled_Payment+Extra_Payment</definedName>
    <definedName name="aaa">Scheduled_Payment+Extra_Payment</definedName>
    <definedName name="AAA_4">#REF!</definedName>
    <definedName name="aaaa">#REF!</definedName>
    <definedName name="aaaaa" localSheetId="0" hidden="1">{"conso",#N/A,FALSE,"cash flow"}</definedName>
    <definedName name="aaaaa">#REF!</definedName>
    <definedName name="aaaaaa">#REF!</definedName>
    <definedName name="AAAAAAA">#REF!</definedName>
    <definedName name="aaaaaaaaaaaaaaaaaa">#REF!</definedName>
    <definedName name="aaaaaaaaaaaaaaaaaaaa">#REF!</definedName>
    <definedName name="aaaaaaaaaaaaaaaaaaaaaaaaa">#REF!</definedName>
    <definedName name="aaaaq">#REF!</definedName>
    <definedName name="aaaavvcc">#REF!</definedName>
    <definedName name="aaag" hidden="1">{#N/A,#N/A,TRUE,"SUM";#N/A,#N/A,TRUE,"EE";#N/A,#N/A,TRUE,"AC";#N/A,#N/A,TRUE,"SN"}</definedName>
    <definedName name="AAAQ" hidden="1">{"'Income Statement'!$D$96:$E$101"}</definedName>
    <definedName name="aaaxccc">#REF!</definedName>
    <definedName name="aaaz">#REF!</definedName>
    <definedName name="aaazzz">#REF!</definedName>
    <definedName name="aade" hidden="1">{"'Income Statement'!$D$96:$E$101"}</definedName>
    <definedName name="aaqqq">#REF!</definedName>
    <definedName name="aasxx">#REF!</definedName>
    <definedName name="aax.sc">#REF!</definedName>
    <definedName name="ab">#REF!</definedName>
    <definedName name="abcd">#REF!</definedName>
    <definedName name="abd" hidden="1">{"'Income Statement'!$D$96:$E$101"}</definedName>
    <definedName name="AC">#N/A</definedName>
    <definedName name="Acc">#REF!</definedName>
    <definedName name="Acc.Q.1">#REF!</definedName>
    <definedName name="AccessDatabase" hidden="1">"C:\My Documents\tippaporn\MAT PRICE.mdb"</definedName>
    <definedName name="Account_Balance">#REF!</definedName>
    <definedName name="ACD">#REF!</definedName>
    <definedName name="AceticAcid">#REF!</definedName>
    <definedName name="ACS">#REF!</definedName>
    <definedName name="acsdc">#REF!</definedName>
    <definedName name="acszx">#REF!</definedName>
    <definedName name="act">#REF!</definedName>
    <definedName name="Ad.A">#REF!</definedName>
    <definedName name="adcCvds">#REF!</definedName>
    <definedName name="adcfgvrdf">#REF!</definedName>
    <definedName name="ADJ">#REF!</definedName>
    <definedName name="ADM">#REF!</definedName>
    <definedName name="admin">#REF!</definedName>
    <definedName name="ADMT">#REF!</definedName>
    <definedName name="advance">#REF!</definedName>
    <definedName name="AdvanceExpenses">#REF!</definedName>
    <definedName name="AE" localSheetId="0" hidden="1">{"'Income Statement'!$D$96:$E$101"}</definedName>
    <definedName name="ae">#REF!</definedName>
    <definedName name="aee" hidden="1">{"'Eng (page2)'!$A$1:$D$52"}</definedName>
    <definedName name="AF">#REF!</definedName>
    <definedName name="AF_1">#REF!</definedName>
    <definedName name="AF_1_1">#REF!</definedName>
    <definedName name="AF_1_1_10">#REF!</definedName>
    <definedName name="AF_1_1_11">#REF!</definedName>
    <definedName name="AF_1_1_12">#REF!</definedName>
    <definedName name="AF_1_1_13">#REF!</definedName>
    <definedName name="AF_1_1_16">#REF!</definedName>
    <definedName name="AF_1_1_2">#REF!</definedName>
    <definedName name="AF_1_1_3">#REF!</definedName>
    <definedName name="AF_1_1_4">#REF!</definedName>
    <definedName name="AF_1_1_5">#REF!</definedName>
    <definedName name="AF_1_1_8">#REF!</definedName>
    <definedName name="AF_1_1_9">#REF!</definedName>
    <definedName name="AF_1_10">#REF!</definedName>
    <definedName name="AF_1_11">#REF!</definedName>
    <definedName name="AF_1_12">#REF!</definedName>
    <definedName name="AF_1_13">#REF!</definedName>
    <definedName name="AF_1_16">#REF!</definedName>
    <definedName name="AF_1_2">#REF!</definedName>
    <definedName name="AF_1_3">#REF!</definedName>
    <definedName name="AF_1_4">#REF!</definedName>
    <definedName name="AF_1_5">#REF!</definedName>
    <definedName name="AF_1_8">#REF!</definedName>
    <definedName name="AF_1_9">#REF!</definedName>
    <definedName name="AF_2">#REF!</definedName>
    <definedName name="AF_2_1">#REF!</definedName>
    <definedName name="AF_2_10">#REF!</definedName>
    <definedName name="AF_2_11">#REF!</definedName>
    <definedName name="AF_2_12">#REF!</definedName>
    <definedName name="AF_2_13">#REF!</definedName>
    <definedName name="AF_2_16">#REF!</definedName>
    <definedName name="AF_2_2">#REF!</definedName>
    <definedName name="AF_2_3">#REF!</definedName>
    <definedName name="AF_2_4">#REF!</definedName>
    <definedName name="AF_2_5">#REF!</definedName>
    <definedName name="AF_2_8">#REF!</definedName>
    <definedName name="AF_2_9">#REF!</definedName>
    <definedName name="AF_3">#REF!</definedName>
    <definedName name="AF_4">#REF!</definedName>
    <definedName name="afda">#REF!</definedName>
    <definedName name="afdwfrw">#REF!</definedName>
    <definedName name="afefef">#REF!</definedName>
    <definedName name="afsdc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H_530E">#REF!</definedName>
    <definedName name="AH_530T">#REF!</definedName>
    <definedName name="AH_598E">#REF!</definedName>
    <definedName name="AH_598T">#REF!</definedName>
    <definedName name="aio">#N/A</definedName>
    <definedName name="AIR" localSheetId="0" hidden="1">{#N/A,#N/A,TRUE,"SUM";#N/A,#N/A,TRUE,"EE";#N/A,#N/A,TRUE,"AC";#N/A,#N/A,TRUE,"SN"}</definedName>
    <definedName name="AIR">#REF!</definedName>
    <definedName name="ait">#REF!</definedName>
    <definedName name="AITFS01">#REF!</definedName>
    <definedName name="ajesosiki">#REF!</definedName>
    <definedName name="Alcon_A_401">#REF!</definedName>
    <definedName name="ALL">#REF!</definedName>
    <definedName name="amksmxlk">#REF!</definedName>
    <definedName name="Amm">#N/A</definedName>
    <definedName name="AmmoniaSolution">#REF!</definedName>
    <definedName name="amort">#REF!</definedName>
    <definedName name="Ana_U_5">#REF!</definedName>
    <definedName name="aoe" localSheetId="7" hidden="1">{"'Model'!$A$1:$N$53"}</definedName>
    <definedName name="aoe" localSheetId="5" hidden="1">{"'Model'!$A$1:$N$53"}</definedName>
    <definedName name="aoe" localSheetId="6" hidden="1">{"'Model'!$A$1:$N$53"}</definedName>
    <definedName name="aoe" hidden="1">{"'Model'!$A$1:$N$53"}</definedName>
    <definedName name="aoii">#N/A</definedName>
    <definedName name="AP">#REF!</definedName>
    <definedName name="AP_Code">#REF!</definedName>
    <definedName name="AP_Name">#REF!</definedName>
    <definedName name="APR">#REF!</definedName>
    <definedName name="aqaq" hidden="1">{"cashflow",#N/A,FALSE,"cash flow"}</definedName>
    <definedName name="ar">#N/A</definedName>
    <definedName name="AR_850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hold">#REF!</definedName>
    <definedName name="ARA_Threshold">#REF!</definedName>
    <definedName name="ARM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b" hidden="1">#REF!</definedName>
    <definedName name="asdfas">#REF!</definedName>
    <definedName name="asdg">#REF!</definedName>
    <definedName name="asffa">#REF!</definedName>
    <definedName name="ass" localSheetId="0">#N/A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c">#REF!</definedName>
    <definedName name="ASSETS">#REF!</definedName>
    <definedName name="assf">#REF!</definedName>
    <definedName name="asx">#REF!</definedName>
    <definedName name="Athb">#REF!</definedName>
    <definedName name="attach">#REF!</definedName>
    <definedName name="audit">#REF!</definedName>
    <definedName name="Ausd">#REF!</definedName>
    <definedName name="axaax" hidden="1">{"cashflow",#N/A,FALSE,"cash flow"}</definedName>
    <definedName name="axaxax" hidden="1">{"conso",#N/A,FALSE,"cash flow"}</definedName>
    <definedName name="axc">#N/A</definedName>
    <definedName name="az">#REF!</definedName>
    <definedName name="azzzaax">#REF!</definedName>
    <definedName name="azzzx">#REF!</definedName>
    <definedName name="azzzxxx">#REF!</definedName>
    <definedName name="azzzzzzzzza">#REF!</definedName>
    <definedName name="azzzzzzzzzzzzzzzzzzzzzzzzzzzz">#REF!</definedName>
    <definedName name="b">#REF!</definedName>
    <definedName name="B_10">#REF!</definedName>
    <definedName name="B_11">#REF!</definedName>
    <definedName name="B_1111">#REF!</definedName>
    <definedName name="B_20">#REF!</definedName>
    <definedName name="B_20ba">#REF!</definedName>
    <definedName name="B_20bl">#REF!</definedName>
    <definedName name="B_2oba">#REF!</definedName>
    <definedName name="B_30">#REF!</definedName>
    <definedName name="b_31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21">#REF!</definedName>
    <definedName name="B_59cd">#REF!</definedName>
    <definedName name="BALANCE">#REF!</definedName>
    <definedName name="Bank">#N/A</definedName>
    <definedName name="BariumHydroxide">#REF!</definedName>
    <definedName name="BaseColor">#REF!</definedName>
    <definedName name="bb" localSheetId="0">#REF!</definedName>
    <definedName name="BB">#N/A</definedName>
    <definedName name="BBB">#REF!</definedName>
    <definedName name="BBB_4">#REF!</definedName>
    <definedName name="bbbb">#REF!</definedName>
    <definedName name="bbbbbb">#REF!</definedName>
    <definedName name="bbbbc">#REF!</definedName>
    <definedName name="bbnnn">#REF!</definedName>
    <definedName name="bbvvv">#REF!</definedName>
    <definedName name="bbvvvv">#REF!</definedName>
    <definedName name="bbxvv">#REF!</definedName>
    <definedName name="bcd">#REF!</definedName>
    <definedName name="BCExport">#REF!</definedName>
    <definedName name="bea" localSheetId="7" hidden="1">{"'Model'!$A$1:$N$53"}</definedName>
    <definedName name="bea" localSheetId="5" hidden="1">{"'Model'!$A$1:$N$53"}</definedName>
    <definedName name="bea" localSheetId="6" hidden="1">{"'Model'!$A$1:$N$53"}</definedName>
    <definedName name="bea" hidden="1">{"'Model'!$A$1:$N$53"}</definedName>
    <definedName name="beau" localSheetId="7" hidden="1">{"'Model'!$A$1:$N$53"}</definedName>
    <definedName name="beau" localSheetId="5" hidden="1">{"'Model'!$A$1:$N$53"}</definedName>
    <definedName name="beau" localSheetId="6" hidden="1">{"'Model'!$A$1:$N$53"}</definedName>
    <definedName name="beau" hidden="1">{"'Model'!$A$1:$N$53"}</definedName>
    <definedName name="Beg_Bal">#REF!</definedName>
    <definedName name="BenzoicAcid">#REF!</definedName>
    <definedName name="BF">#REF!</definedName>
    <definedName name="BF_1">#REF!</definedName>
    <definedName name="BF_2">#REF!</definedName>
    <definedName name="BF_2_1">#REF!</definedName>
    <definedName name="BF_3">#REF!</definedName>
    <definedName name="BG_Del" hidden="1">15</definedName>
    <definedName name="BG_Ins" hidden="1">4</definedName>
    <definedName name="BG_Mod" hidden="1">6</definedName>
    <definedName name="bgggh">#REF!</definedName>
    <definedName name="BIGC" hidden="1">{#N/A,#N/A,TRUE,"Str.";#N/A,#N/A,TRUE,"Steel &amp; Roof";#N/A,#N/A,TRUE,"Arc.";#N/A,#N/A,TRUE,"Preliminary";#N/A,#N/A,TRUE,"Sum_Prelim"}</definedName>
    <definedName name="BisPhenol">#REF!</definedName>
    <definedName name="BisPhenol25">#REF!</definedName>
    <definedName name="Bisphenol250">#REF!</definedName>
    <definedName name="bk" hidden="1">{"cashflow",#N/A,FALSE,"cash flow"}</definedName>
    <definedName name="bl">#REF!</definedName>
    <definedName name="BLName">#REF!</definedName>
    <definedName name="BLQty">#REF!</definedName>
    <definedName name="BN">#REF!</definedName>
    <definedName name="bnnnbvvv">#REF!</definedName>
    <definedName name="bo">#REF!</definedName>
    <definedName name="book2">#N/A</definedName>
    <definedName name="BoricAcid">#REF!</definedName>
    <definedName name="BPA_ZA">#REF!</definedName>
    <definedName name="BRAND">#REF!</definedName>
    <definedName name="BS">#REF!</definedName>
    <definedName name="bs_gci">#REF!</definedName>
    <definedName name="BSsheet">#REF!</definedName>
    <definedName name="Bthb">#REF!</definedName>
    <definedName name="budgetq204">#REF!</definedName>
    <definedName name="BuiltIn_Print_Area___0">#REF!</definedName>
    <definedName name="BuiltIn_Print_Titles___0">#N/A</definedName>
    <definedName name="Busd">#REF!</definedName>
    <definedName name="Button_1">"MAT_PRICE_Sheet1_List"</definedName>
    <definedName name="BZ">#N/A</definedName>
    <definedName name="c4.1">#REF!</definedName>
    <definedName name="ca">#N/A</definedName>
    <definedName name="Ca_St">#REF!</definedName>
    <definedName name="CalcAgencyPrice">#REF!</definedName>
    <definedName name="CalciumHydroxide">#REF!</definedName>
    <definedName name="Cambio">#REF!</definedName>
    <definedName name="CARRIER">#REF!</definedName>
    <definedName name="cas">#REF!</definedName>
    <definedName name="case">#REF!</definedName>
    <definedName name="Cash_beginning">#REF!</definedName>
    <definedName name="Cash_minimum">#REF!</definedName>
    <definedName name="cash_se">#N/A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austicSoda50">#REF!</definedName>
    <definedName name="CausticSoda98">#REF!</definedName>
    <definedName name="cc">#REF!</definedName>
    <definedName name="ccaaz">#REF!</definedName>
    <definedName name="CCC">#REF!</definedName>
    <definedName name="CCC_4">#REF!</definedName>
    <definedName name="cd" hidden="1">#REF!</definedName>
    <definedName name="cdfvgdzs">#REF!</definedName>
    <definedName name="cdjkcioe">#REF!</definedName>
    <definedName name="cdu" hidden="1">{#N/A,#N/A,FALSE,"COVER.XLS";#N/A,#N/A,FALSE,"RACT1.XLS";#N/A,#N/A,FALSE,"RACT2.XLS";#N/A,#N/A,FALSE,"ECCMP";#N/A,#N/A,FALSE,"WELDER.XLS"}</definedName>
    <definedName name="cdxsz">#REF!</definedName>
    <definedName name="CF">#REF!</definedName>
    <definedName name="CF_AccruedExpenses">#REF!</definedName>
    <definedName name="CF_Cash">#REF!</definedName>
    <definedName name="CF_CurrentLTDebit">#REF!</definedName>
    <definedName name="CF_DeferredTax">#REF!</definedName>
    <definedName name="CF_Dividend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NetIncome">#REF!</definedName>
    <definedName name="CF_Payables">#REF!</definedName>
    <definedName name="CF_PrepaidExpenses">#REF!</definedName>
    <definedName name="CF_Property">#REF!</definedName>
    <definedName name="CF_Receivables">#REF!</definedName>
    <definedName name="CF_Shares">#REF!</definedName>
    <definedName name="CF_Taxation">#REF!</definedName>
    <definedName name="cfg">#REF!</definedName>
    <definedName name="change">#REF!</definedName>
    <definedName name="ChangeColor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ck">#REF!</definedName>
    <definedName name="CheckList1stCol">#REF!</definedName>
    <definedName name="CIQWBGuid" hidden="1">"1c1e26d1-0fcd-4b6d-a523-70fa95916f02"</definedName>
    <definedName name="CitricAcid">#REF!</definedName>
    <definedName name="City">#N/A</definedName>
    <definedName name="cityh">MATCH(0.01,End_Bal,-1)+1</definedName>
    <definedName name="CLEARDE">#N/A</definedName>
    <definedName name="CLEARUP">#N/A</definedName>
    <definedName name="CLIENT">#REF!</definedName>
    <definedName name="CODE">#REF!</definedName>
    <definedName name="ComBackUP">"BackUP_File"</definedName>
    <definedName name="COMMISION">#REF!</definedName>
    <definedName name="Commission">#REF!</definedName>
    <definedName name="Company_name">#REF!</definedName>
    <definedName name="compare">#REF!</definedName>
    <definedName name="CON">#REF!</definedName>
    <definedName name="Consulta99">#REF!</definedName>
    <definedName name="Conventions">#REF!</definedName>
    <definedName name="COPY">#N/A</definedName>
    <definedName name="COPYNEW">#N/A</definedName>
    <definedName name="COPYRE">#N/A</definedName>
    <definedName name="COST">#REF!</definedName>
    <definedName name="cost1">#REF!</definedName>
    <definedName name="COSTQ2">#REF!</definedName>
    <definedName name="countsheet">"workbook(4)"</definedName>
    <definedName name="Cover">#REF!</definedName>
    <definedName name="Create_By_Guide">#REF!</definedName>
    <definedName name="CRITDE">#N/A</definedName>
    <definedName name="_xlnm.Criteria">#REF!</definedName>
    <definedName name="CRITUP">#N/A</definedName>
    <definedName name="csDesignMode">1</definedName>
    <definedName name="CSPetrel">#REF!</definedName>
    <definedName name="CSTaiwan">#REF!</definedName>
    <definedName name="CSToyo">#REF!</definedName>
    <definedName name="CSXiamen">#REF!</definedName>
    <definedName name="Cthb">#REF!</definedName>
    <definedName name="Cthb2013">#REF!</definedName>
    <definedName name="CTL">#REF!</definedName>
    <definedName name="CTL_1">#REF!</definedName>
    <definedName name="CTL_2">#REF!</definedName>
    <definedName name="CTL_2_1">#REF!</definedName>
    <definedName name="CTL_3">#REF!</definedName>
    <definedName name="Cum_Int">#REF!</definedName>
    <definedName name="cur">#REF!</definedName>
    <definedName name="Current">#REF!</definedName>
    <definedName name="CURRENT_PRINT">#REF!</definedName>
    <definedName name="CURVE" hidden="1">{#N/A,#N/A,FALSE,"COVER1.XLS ";#N/A,#N/A,FALSE,"RACT1.XLS";#N/A,#N/A,FALSE,"RACT2.XLS";#N/A,#N/A,FALSE,"ECCMP";#N/A,#N/A,FALSE,"WELDER.XLS"}</definedName>
    <definedName name="Cusd">#REF!</definedName>
    <definedName name="Cusd2013">#REF!</definedName>
    <definedName name="CUSTOMER">#REF!</definedName>
    <definedName name="Customer_Name">#REF!</definedName>
    <definedName name="CUSTOMERS">#REF!</definedName>
    <definedName name="CUTTOMER">#REF!</definedName>
    <definedName name="cvvv">#REF!</definedName>
    <definedName name="CW">#REF!</definedName>
    <definedName name="d">#REF!</definedName>
    <definedName name="D14401_">#N/A</definedName>
    <definedName name="D4.4">#REF!</definedName>
    <definedName name="d54f" localSheetId="4">Scheduled_Payment+Extra_Payment</definedName>
    <definedName name="d54f">Scheduled_Payment+Extra_Payment</definedName>
    <definedName name="d54fe">#REF!</definedName>
    <definedName name="DAI">#REF!</definedName>
    <definedName name="DAILY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1">#REF!</definedName>
    <definedName name="data10">#REF!</definedName>
    <definedName name="Data2">#REF!</definedName>
    <definedName name="data3">#REF!</definedName>
    <definedName name="data4">#REF!</definedName>
    <definedName name="data84">#REF!</definedName>
    <definedName name="_xlnm.Database">#REF!</definedName>
    <definedName name="Database_MI">#REF!</definedName>
    <definedName name="database1">#REF!</definedName>
    <definedName name="DATANEW">#N/A</definedName>
    <definedName name="DATARE">#N/A</definedName>
    <definedName name="date">#REF!</definedName>
    <definedName name="DATE_10">#REF!</definedName>
    <definedName name="DATE_11">#REF!</definedName>
    <definedName name="DATE_12">#REF!</definedName>
    <definedName name="DATE_13">#REF!</definedName>
    <definedName name="DATE_14">#REF!</definedName>
    <definedName name="DATE_15">#REF!</definedName>
    <definedName name="DATE_16">#REF!</definedName>
    <definedName name="DATE_17">#REF!</definedName>
    <definedName name="DATE_18">#REF!</definedName>
    <definedName name="DATE_19">#REF!</definedName>
    <definedName name="DATE_2">#REF!</definedName>
    <definedName name="DATE_20">#REF!</definedName>
    <definedName name="DATE_21">#REF!</definedName>
    <definedName name="DATE_22">#REF!</definedName>
    <definedName name="DATE_23">#REF!</definedName>
    <definedName name="DATE_24">#REF!</definedName>
    <definedName name="DATE_25">#REF!</definedName>
    <definedName name="DATE_26">#REF!</definedName>
    <definedName name="DATE_27">#REF!</definedName>
    <definedName name="DATE_28">#REF!</definedName>
    <definedName name="DATE_29">#REF!</definedName>
    <definedName name="DATE_3">#REF!</definedName>
    <definedName name="DATE_30">#REF!</definedName>
    <definedName name="DATE_31">#REF!</definedName>
    <definedName name="DATE_4">#REF!</definedName>
    <definedName name="DATE_5">#REF!</definedName>
    <definedName name="DATE_6">#REF!</definedName>
    <definedName name="DATE_7">#REF!</definedName>
    <definedName name="DATE_8">#REF!</definedName>
    <definedName name="DATE_9">#REF!</definedName>
    <definedName name="DATE1">#N/A</definedName>
    <definedName name="DATE2">#N/A</definedName>
    <definedName name="DATE3">#N/A</definedName>
    <definedName name="DATECOPY">#N/A</definedName>
    <definedName name="DateR">"20001130"</definedName>
    <definedName name="DATERE">#N/A</definedName>
    <definedName name="dates">#REF!</definedName>
    <definedName name="datos">#REF!</definedName>
    <definedName name="DaWk7">#REF!</definedName>
    <definedName name="DAYINDX">#REF!</definedName>
    <definedName name="dbMP">#REF!</definedName>
    <definedName name="dbMP2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eraewfr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#REF!</definedName>
    <definedName name="ddd" localSheetId="0">#REF!</definedName>
    <definedName name="DDD" localSheetId="4">Scheduled_Payment+Extra_Payment</definedName>
    <definedName name="DDD">Scheduled_Payment+Extra_Payment</definedName>
    <definedName name="DDD_4">#REF!</definedName>
    <definedName name="dddd">#REF!</definedName>
    <definedName name="ddddd">#N/A</definedName>
    <definedName name="dddddA">#REF!</definedName>
    <definedName name="dddddd">#REF!</definedName>
    <definedName name="ddddddd1d">#REF!</definedName>
    <definedName name="ddddddda">#REF!</definedName>
    <definedName name="ddddddddd" hidden="1">{"'Eng (page2)'!$A$1:$D$52"}</definedName>
    <definedName name="ddddgfr">#REF!</definedName>
    <definedName name="DDF">#N/A</definedName>
    <definedName name="ddfd" hidden="1">#REF!</definedName>
    <definedName name="ddki989">#REF!</definedName>
    <definedName name="dds" localSheetId="4">Scheduled_Payment+Extra_Payment</definedName>
    <definedName name="dds">Scheduled_Payment+Extra_Payment</definedName>
    <definedName name="ddsd" hidden="1">#REF!</definedName>
    <definedName name="de">#REF!</definedName>
    <definedName name="ded">#REF!</definedName>
    <definedName name="DEG">#REF!</definedName>
    <definedName name="DelDC">#REF!</definedName>
    <definedName name="DelDm">#REF!</definedName>
    <definedName name="DELETE">#N/A</definedName>
    <definedName name="Delivery">#REF!</definedName>
    <definedName name="DelType">#REF!</definedName>
    <definedName name="Depr">#N/A</definedName>
    <definedName name="deptLookup">#REF!</definedName>
    <definedName name="dere">#REF!</definedName>
    <definedName name="Derty">#REF!</definedName>
    <definedName name="desc">#REF!</definedName>
    <definedName name="DESCRIPTION">#REF!</definedName>
    <definedName name="detail">#REF!</definedName>
    <definedName name="detail_hr">#REF!</definedName>
    <definedName name="Detail3.1">OFFSET(Full_Print,0,0,#REF!)</definedName>
    <definedName name="df">#REF!</definedName>
    <definedName name="DFD">#N/A</definedName>
    <definedName name="dfdafd">#REF!</definedName>
    <definedName name="dfdf" localSheetId="0">#REF!</definedName>
    <definedName name="dfdf" localSheetId="4">Scheduled_Payment+Extra_Payment</definedName>
    <definedName name="dfdf">Scheduled_Payment+Extra_Payment</definedName>
    <definedName name="dfefd">#REF!</definedName>
    <definedName name="dfefds">#REF!</definedName>
    <definedName name="dfefef">#REF!</definedName>
    <definedName name="dfefsf">#REF!</definedName>
    <definedName name="dffsAsx">#REF!</definedName>
    <definedName name="dfg">#REF!</definedName>
    <definedName name="dfgh1">#REF!</definedName>
    <definedName name="dfle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 localSheetId="0">NA()</definedName>
    <definedName name="dflt7">#REF!</definedName>
    <definedName name="dflt7_12">NA()</definedName>
    <definedName name="dflt7_20">NA()</definedName>
    <definedName name="dflt7_4">NA()</definedName>
    <definedName name="dfo">#REF!</definedName>
    <definedName name="dfsawa" hidden="1">#REF!</definedName>
    <definedName name="dg">#REF!</definedName>
    <definedName name="dgfgfd" hidden="1">{#N/A,#N/A,FALSE,"COVER.XLS";#N/A,#N/A,FALSE,"RACT1.XLS";#N/A,#N/A,FALSE,"RACT2.XLS";#N/A,#N/A,FALSE,"ECCMP";#N/A,#N/A,FALSE,"WELDER.XLS"}</definedName>
    <definedName name="dgr">#REF!</definedName>
    <definedName name="dgre" hidden="1">#REF!</definedName>
    <definedName name="dhfue">#REF!</definedName>
    <definedName name="did" hidden="1">#REF!</definedName>
    <definedName name="Difference">#REF!</definedName>
    <definedName name="Disaggregations">#REF!</definedName>
    <definedName name="disc_rate">#REF!</definedName>
    <definedName name="Discount" hidden="1">#REF!</definedName>
    <definedName name="djflkje">#REF!</definedName>
    <definedName name="djfoi">#REF!</definedName>
    <definedName name="djs">#REF!</definedName>
    <definedName name="djsfle">#REF!</definedName>
    <definedName name="dkdkdk">#REF!</definedName>
    <definedName name="dkfe">#REF!</definedName>
    <definedName name="dkfeofjpe">#REF!</definedName>
    <definedName name="dkijeidkeo">#REF!</definedName>
    <definedName name="dkjfefjoe">#REF!</definedName>
    <definedName name="dkjfeifjie">#REF!</definedName>
    <definedName name="dkjfo" localSheetId="4">Scheduled_Payment+Extra_Payment</definedName>
    <definedName name="dkjfo">Scheduled_Payment+Extra_Payment</definedName>
    <definedName name="DKK">#REF!</definedName>
    <definedName name="dkld">#N/A</definedName>
    <definedName name="dlfje">#REF!</definedName>
    <definedName name="dlpw">#REF!</definedName>
    <definedName name="dlwdpd">#REF!</definedName>
    <definedName name="dlwkd">#REF!</definedName>
    <definedName name="dlwpl">#REF!</definedName>
    <definedName name="dmkAM">#REF!</definedName>
    <definedName name="dpertre">#REF!</definedName>
    <definedName name="dpwldp">#REF!</definedName>
    <definedName name="dpwp">#REF!</definedName>
    <definedName name="dpwpd">#REF!</definedName>
    <definedName name="dreqwerthhjfg">#REF!</definedName>
    <definedName name="Drum200">#REF!</definedName>
    <definedName name="dSADWSF">#REF!</definedName>
    <definedName name="dsCAD">#REF!</definedName>
    <definedName name="dsewe">#REF!</definedName>
    <definedName name="dskfsd">#REF!</definedName>
    <definedName name="dsoifjklm" hidden="1">#REF!</definedName>
    <definedName name="dsvcx">#REF!</definedName>
    <definedName name="Dthb">#REF!</definedName>
    <definedName name="dumppr">#REF!</definedName>
    <definedName name="dwe">#REF!</definedName>
    <definedName name="dwodpo">#REF!</definedName>
    <definedName name="dxlsefcl">#REF!</definedName>
    <definedName name="dzsdf" hidden="1">{#N/A,#N/A,FALSE,"Aging Summary";#N/A,#N/A,FALSE,"Ratio Analysis";#N/A,#N/A,FALSE,"Test 120 Day Accts";#N/A,#N/A,FALSE,"Tickmarks"}</definedName>
    <definedName name="E">#REF!</definedName>
    <definedName name="e5c2" hidden="1">{"'Income Statement'!$D$96:$E$101"}</definedName>
    <definedName name="e8e8" hidden="1">{"'Eng (page2)'!$A$1:$D$52"}</definedName>
    <definedName name="ea" hidden="1">#REF!</definedName>
    <definedName name="EBA">#REF!</definedName>
    <definedName name="ed">#REF!</definedName>
    <definedName name="edldl">#REF!</definedName>
    <definedName name="edlwmld">#REF!</definedName>
    <definedName name="edwdwd">#REF!</definedName>
    <definedName name="ee" localSheetId="0" hidden="1">{"'Eng (page2)'!$A$1:$D$52"}</definedName>
    <definedName name="ee">#REF!</definedName>
    <definedName name="eee">#REF!</definedName>
    <definedName name="eeeeeeee">#N/A</definedName>
    <definedName name="eeeeeeeee" hidden="1">{"'Income Statement'!$D$96:$E$101"}</definedName>
    <definedName name="efoefjoe">#REF!</definedName>
    <definedName name="Eg">#REF!</definedName>
    <definedName name="eifjieu">#REF!</definedName>
    <definedName name="ej">#REF!</definedName>
    <definedName name="el">#REF!</definedName>
    <definedName name="ELC">#REF!</definedName>
    <definedName name="Emploee">#REF!</definedName>
    <definedName name="End_Bal">#REF!</definedName>
    <definedName name="Enum1058">#REF!</definedName>
    <definedName name="Enum124">#REF!</definedName>
    <definedName name="Enum125">#REF!</definedName>
    <definedName name="Enum134">#REF!</definedName>
    <definedName name="Enum281">#REF!</definedName>
    <definedName name="Enum58">#REF!</definedName>
    <definedName name="Enum61469">#REF!</definedName>
    <definedName name="Enum65">#REF!</definedName>
    <definedName name="EOM">#REF!</definedName>
    <definedName name="eorio">#REF!</definedName>
    <definedName name="eowpe">#REF!</definedName>
    <definedName name="EPOXY">#REF!</definedName>
    <definedName name="eq5q5" hidden="1">{"'Income Statement'!$D$96:$E$101"}</definedName>
    <definedName name="eqmklwdm">#REF!</definedName>
    <definedName name="eqq" hidden="1">{"cashflow",#N/A,FALSE,"cash flow"}</definedName>
    <definedName name="er">#REF!</definedName>
    <definedName name="erhrer">#REF!</definedName>
    <definedName name="ErrColor">#REF!</definedName>
    <definedName name="ert" hidden="1">#REF!</definedName>
    <definedName name="ertfy">#REF!</definedName>
    <definedName name="ertgbhjmbgfv">#REF!</definedName>
    <definedName name="EU_LT">#REF!</definedName>
    <definedName name="euriower">#REF!</definedName>
    <definedName name="ew" localSheetId="0" hidden="1">{"kpi",#N/A,FALSE,"KPI"}</definedName>
    <definedName name="ew">#REF!</definedName>
    <definedName name="ew4r8r">#REF!</definedName>
    <definedName name="ewdwefc">#REF!</definedName>
    <definedName name="ewe">#REF!</definedName>
    <definedName name="ewew" localSheetId="0" hidden="1">{"cashflow",#N/A,FALSE,"cash flow"}</definedName>
    <definedName name="ewew">#REF!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_BuiltIn__FilterDatabase_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29_1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6_8">#REF!</definedName>
    <definedName name="Excel_BuiltIn__FilterDatabase_7">#REF!</definedName>
    <definedName name="Excel_BuiltIn__FilterDatabase_7_1">#REF!</definedName>
    <definedName name="Excel_BuiltIn__FilterDatabase_8">#REF!</definedName>
    <definedName name="Excel_BuiltIn__FilterDatabase_8_6">#REF!</definedName>
    <definedName name="Excel_BuiltIn__FilterDatabase_9">#REF!</definedName>
    <definedName name="Excel_BuiltIn_Database">#REF!</definedName>
    <definedName name="Excel_BuiltIn_Print_Area">#REF!</definedName>
    <definedName name="Excel_BuiltIn_Print_Area_1_1">#REF!</definedName>
    <definedName name="Excel_BuiltIn_Print_Area_10">#REF!</definedName>
    <definedName name="Excel_BuiltIn_Print_Area_10_1">"$#REF!.$A$1:$O$69"</definedName>
    <definedName name="Excel_BuiltIn_Print_Area_10_7">#REF!</definedName>
    <definedName name="Excel_BuiltIn_Print_Area_11">"$#REF!.$A$1:$I$69"</definedName>
    <definedName name="Excel_BuiltIn_Print_Area_12">"$#REF!.$A$1:$M$69"</definedName>
    <definedName name="Excel_BuiltIn_Print_Area_13">"$#REF!.$A$1:$I$69"</definedName>
    <definedName name="Excel_BuiltIn_Print_Area_14">"$#REF!.$A$1:$L$69"</definedName>
    <definedName name="Excel_BuiltIn_Print_Area_15">"$#REF!.$A$1:$I$69"</definedName>
    <definedName name="Excel_BuiltIn_Print_Area_16">"$#REF!.$A$1:$L$69"</definedName>
    <definedName name="Excel_BuiltIn_Print_Area_16_1">"$#REF!.$A$1:$L$69"</definedName>
    <definedName name="Excel_BuiltIn_Print_Area_17">"$#REF!.$A$1:$I$69"</definedName>
    <definedName name="Excel_BuiltIn_Print_Area_18">"$#REF!.$A$1:$L$40"</definedName>
    <definedName name="Excel_BuiltIn_Print_Area_19">"$#REF!.$A$1:$I$69"</definedName>
    <definedName name="Excel_BuiltIn_Print_Area_2">"$#REF!.$B$1:$O$7"</definedName>
    <definedName name="Excel_BuiltIn_Print_Area_20">"$#REF!.$A$1:$L$7"</definedName>
    <definedName name="Excel_BuiltIn_Print_Area_21">"$#REF!.$A$1:$I$69"</definedName>
    <definedName name="Excel_BuiltIn_Print_Area_22">"$#REF!.$A$1:$L$41"</definedName>
    <definedName name="Excel_BuiltIn_Print_Area_23">"$#REF!.$A$1:$I$69"</definedName>
    <definedName name="Excel_BuiltIn_Print_Area_24">"$#REF!.$A$1:$O$69"</definedName>
    <definedName name="Excel_BuiltIn_Print_Area_24_1">"$#REF!.$A$1:$O$41"</definedName>
    <definedName name="Excel_BuiltIn_Print_Area_25">"$#REF!.$A$1:$I$69"</definedName>
    <definedName name="Excel_BuiltIn_Print_Area_26">"$#REF!.$A$1:$L$69"</definedName>
    <definedName name="Excel_BuiltIn_Print_Area_27">"$#REF!.$A$1:$I$69"</definedName>
    <definedName name="Excel_BuiltIn_Print_Area_28">"$#REF!.$A$1:$O$69"</definedName>
    <definedName name="Excel_BuiltIn_Print_Area_28_1">"$#REF!.$A$1:$O$69"</definedName>
    <definedName name="Excel_BuiltIn_Print_Area_29">"$#REF!.$A$1:$I$69"</definedName>
    <definedName name="Excel_BuiltIn_Print_Area_3">#REF!</definedName>
    <definedName name="Excel_BuiltIn_Print_Area_30">"$#REF!.$A$1:$L$69"</definedName>
    <definedName name="Excel_BuiltIn_Print_Area_30_1">"$#REF!.$A$1:$L$40"</definedName>
    <definedName name="Excel_BuiltIn_Print_Area_31">"$#REF!.$A$1:$I$88"</definedName>
    <definedName name="Excel_BuiltIn_Print_Area_32">"$#REF!.$A$1:$L$69"</definedName>
    <definedName name="Excel_BuiltIn_Print_Area_33">"$#REF!.$A$1:$I$77"</definedName>
    <definedName name="Excel_BuiltIn_Print_Area_34">"$#REF!.$A$1:$Q$40"</definedName>
    <definedName name="Excel_BuiltIn_Print_Area_35">"$#REF!.$A$1:$I$87"</definedName>
    <definedName name="Excel_BuiltIn_Print_Area_36">"$#REF!.$A$1:$S$69"</definedName>
    <definedName name="Excel_BuiltIn_Print_Area_38">"$#REF!.$A$1:$AC$69"</definedName>
    <definedName name="Excel_BuiltIn_Print_Area_39_1">"$#REF!.$A$1:$I$87"</definedName>
    <definedName name="Excel_BuiltIn_Print_Area_4">#REF!</definedName>
    <definedName name="Excel_BuiltIn_Print_Area_4_1">"$#REF!.$A$1:$L$68"</definedName>
    <definedName name="Excel_BuiltIn_Print_Area_40_1">"$#REF!.$A$1:$AF$91"</definedName>
    <definedName name="Excel_BuiltIn_Print_Area_41">"$#REF!.$A$1:$I$36"</definedName>
    <definedName name="Excel_BuiltIn_Print_Area_42">"$#REF!.$A$1:$X$11"</definedName>
    <definedName name="Excel_BuiltIn_Print_Area_43">"$#REF!.$A$1:$I$45"</definedName>
    <definedName name="Excel_BuiltIn_Print_Area_44">"$#REF!.$A$1:$W$11"</definedName>
    <definedName name="Excel_BuiltIn_Print_Area_5">#REF!</definedName>
    <definedName name="Excel_BuiltIn_Print_Area_6">#REF!</definedName>
    <definedName name="Excel_BuiltIn_Print_Area_6_1">"$#REF!.$A$1:$O$68"</definedName>
    <definedName name="Excel_BuiltIn_Print_Area_7">#REF!</definedName>
    <definedName name="Excel_BuiltIn_Print_Area_7_1_1">"$#REF!.$A$1:$I$69"</definedName>
    <definedName name="Excel_BuiltIn_Print_Area_8" localSheetId="0">"$#REF!.$A$1:$L$69"</definedName>
    <definedName name="Excel_BuiltIn_Print_Area_8">#REF!</definedName>
    <definedName name="Excel_BuiltIn_Print_Area_9">"$#REF!.$A$1:$I$69"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0_1">#REF!</definedName>
    <definedName name="Excel_BuiltIn_Print_Titles_11">"$#REF!.$A$1:$IQ$7"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"$#REF!.$A$1:$IQ$7"</definedName>
    <definedName name="Excel_BuiltIn_Print_Titles_17">"$#REF!.$A$1:$IQ$7"</definedName>
    <definedName name="Excel_BuiltIn_Print_Titles_18">#REF!</definedName>
    <definedName name="Excel_BuiltIn_Print_Titles_18_10">#REF!</definedName>
    <definedName name="Excel_BuiltIn_Print_Titles_18_11">#REF!</definedName>
    <definedName name="Excel_BuiltIn_Print_Titles_18_18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1_1_1">#REF!</definedName>
    <definedName name="Excel_BuiltIn_Print_Titles_2_1_1_1_1_1_1">#REF!</definedName>
    <definedName name="Excel_BuiltIn_Print_Titles_2_1_1_1_1_1_1_1">#REF!</definedName>
    <definedName name="Excel_BuiltIn_Print_Titles_2_10">#REF!</definedName>
    <definedName name="Excel_BuiltIn_Print_Titles_2_11">#REF!</definedName>
    <definedName name="Excel_BuiltIn_Print_Titles_2_18">#REF!</definedName>
    <definedName name="Excel_BuiltIn_Print_Titles_21">"$#REF!.$A$1:$IQ$7"</definedName>
    <definedName name="Excel_BuiltIn_Print_Titles_23_1">"$#REF!.$A$1:$IQ$7"</definedName>
    <definedName name="Excel_BuiltIn_Print_Titles_25">"$#REF!.$A$1:$IQ$7"</definedName>
    <definedName name="Excel_BuiltIn_Print_Titles_27">"$#REF!.$A$1:$IQ$7"</definedName>
    <definedName name="Excel_BuiltIn_Print_Titles_29">"$#REF!.$A$1:$IQ$7"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31">"$#REF!.$A$1:$IQ$7"</definedName>
    <definedName name="Excel_BuiltIn_Print_Titles_33">"$#REF!.$A$1:$IQ$7"</definedName>
    <definedName name="Excel_BuiltIn_Print_Titles_34">"$#REF!.$A$5:$IQ$6"</definedName>
    <definedName name="Excel_BuiltIn_Print_Titles_35">"$#REF!.$A$1:$IQ$7"</definedName>
    <definedName name="Excel_BuiltIn_Print_Titles_37">"$#REF!.$A$1:$IQ$7"</definedName>
    <definedName name="Excel_BuiltIn_Print_Titles_39">"$#REF!.$A$1:$IQ$7"</definedName>
    <definedName name="Excel_BuiltIn_Print_Titles_4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40">"$#REF!.$A$1:$AMJ$6"</definedName>
    <definedName name="Excel_BuiltIn_Print_Titles_41">"$#REF!.$A$1:$AMJ$7"</definedName>
    <definedName name="Excel_BuiltIn_Print_Titles_43">"$#REF!.$A$1:$AMJ$7"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6_1">#REF!</definedName>
    <definedName name="Excel_BuiltIn_Print_Titles_6_1_1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8">#REF!</definedName>
    <definedName name="Excel_BuiltIn_Print_Titles_8_7">#REF!</definedName>
    <definedName name="Excel_BuiltIn_Print_Titles_9">#REF!</definedName>
    <definedName name="Excel_BuiltIn_Print_Titles_9_10">#REF!</definedName>
    <definedName name="Excel_BuiltIn_Print_Titles_9_11">#REF!</definedName>
    <definedName name="Excel_BuiltIn_Print_Titles_9_18">#REF!</definedName>
    <definedName name="Excel_BuiltIn_Print_Titles_9_7">#REF!</definedName>
    <definedName name="Excel_BuiltIn_Print_Titles_9_9">#REF!</definedName>
    <definedName name="Excel_BuitIn_Print_Titles_2">#REF!</definedName>
    <definedName name="Exit">#REF!</definedName>
    <definedName name="Expected_balance">#REF!</definedName>
    <definedName name="EXPORT">#REF!</definedName>
    <definedName name="Extra_Pay">#REF!</definedName>
    <definedName name="_xlnm.Extract">#REF!</definedName>
    <definedName name="EY" hidden="1">#REF!</definedName>
    <definedName name="f">#REF!</definedName>
    <definedName name="F2.1" hidden="1">#REF!</definedName>
    <definedName name="f56ew4">#REF!</definedName>
    <definedName name="FA..">#REF!</definedName>
    <definedName name="FACTORY" hidden="1">{#N/A,#N/A,TRUE,"SUM";#N/A,#N/A,TRUE,"EE";#N/A,#N/A,TRUE,"AC";#N/A,#N/A,TRUE,"SN"}</definedName>
    <definedName name="faid">#REF!</definedName>
    <definedName name="falmn">#REF!</definedName>
    <definedName name="FCode" hidden="1">#REF!</definedName>
    <definedName name="FD_1">#REF!</definedName>
    <definedName name="Federal">#REF!</definedName>
    <definedName name="fefe">#REF!</definedName>
    <definedName name="fejoifrjp">#REF!</definedName>
    <definedName name="FET">#REF!</definedName>
    <definedName name="FF">#REF!</definedName>
    <definedName name="FFA">#N/A</definedName>
    <definedName name="FFAFAA">#N/A</definedName>
    <definedName name="fff" localSheetId="0">#REF!</definedName>
    <definedName name="fff">#N/A</definedName>
    <definedName name="ffff">#REF!</definedName>
    <definedName name="ffffd" hidden="1">{#N/A,#N/A,TRUE,"SUM";#N/A,#N/A,TRUE,"EE";#N/A,#N/A,TRUE,"AC";#N/A,#N/A,TRUE,"SN"}</definedName>
    <definedName name="fffff">#REF!</definedName>
    <definedName name="ffffff">#REF!</definedName>
    <definedName name="fffffffffffffff">#REF!</definedName>
    <definedName name="fg">#REF!</definedName>
    <definedName name="fgff" hidden="1">{#N/A,#N/A,TRUE,"SUM";#N/A,#N/A,TRUE,"EE";#N/A,#N/A,TRUE,"AC";#N/A,#N/A,TRUE,"SN"}</definedName>
    <definedName name="FGFG">#N/A</definedName>
    <definedName name="fgjhhjiyy">#REF!</definedName>
    <definedName name="fil" hidden="1">#REF!</definedName>
    <definedName name="Fill" hidden="1">#REF!</definedName>
    <definedName name="Fix">#REF!</definedName>
    <definedName name="FIXED">#N/A</definedName>
    <definedName name="FixIndex100_1">#REF!</definedName>
    <definedName name="FixIndex101_1">#REF!</definedName>
    <definedName name="FixIndex105_1">#REF!</definedName>
    <definedName name="FixIndex105_2">#REF!</definedName>
    <definedName name="FixIndex105_3">#REF!</definedName>
    <definedName name="FixIndex106_1">#REF!</definedName>
    <definedName name="FixIndex107_1">#REF!</definedName>
    <definedName name="FixIndex117_1">#REF!</definedName>
    <definedName name="FixIndex162_1">#REF!</definedName>
    <definedName name="FixIndex162_2">#REF!</definedName>
    <definedName name="FixIndex162_3">#REF!</definedName>
    <definedName name="FixIndex163_1">#REF!</definedName>
    <definedName name="FixIndex164_1">#REF!</definedName>
    <definedName name="FixIndex165_1">#REF!</definedName>
    <definedName name="FixIndex165_2">#REF!</definedName>
    <definedName name="FixIndex166_1">#REF!</definedName>
    <definedName name="FixIndex166_2">#REF!</definedName>
    <definedName name="FixIndex167_1">#REF!</definedName>
    <definedName name="FixIndex167_2">#REF!</definedName>
    <definedName name="FixIndex168_1">#REF!</definedName>
    <definedName name="FixIndex168_2">#REF!</definedName>
    <definedName name="FixIndex169_1">#REF!</definedName>
    <definedName name="FixIndex52_1">#REF!</definedName>
    <definedName name="FixIndex528_1">#REF!</definedName>
    <definedName name="FixIndex528_2">#REF!</definedName>
    <definedName name="FixIndex59_1">#REF!</definedName>
    <definedName name="FixIndex62_1">#REF!</definedName>
    <definedName name="FixIndex63_1">#REF!</definedName>
    <definedName name="FixIndex64_1">#REF!</definedName>
    <definedName name="FixIndex65_1">#REF!</definedName>
    <definedName name="FixIndex66_1">#REF!</definedName>
    <definedName name="FixIndex664_1">#REF!</definedName>
    <definedName name="FixIndex67_1">#REF!</definedName>
    <definedName name="FixIndex68_1">#REF!</definedName>
    <definedName name="FixIndex69_1">#REF!</definedName>
    <definedName name="FixIndex70_1">#REF!</definedName>
    <definedName name="FixIndex71_1">#REF!</definedName>
    <definedName name="FixIndex72_1">#REF!</definedName>
    <definedName name="FixIndex73_1">#REF!</definedName>
    <definedName name="FixIndex74_1">#REF!</definedName>
    <definedName name="FixIndex75_1">#REF!</definedName>
    <definedName name="FixIndex76_1">#REF!</definedName>
    <definedName name="FixIndex77_1">#REF!</definedName>
    <definedName name="FixIndex78_1">#REF!</definedName>
    <definedName name="FixIndex79_1">#REF!</definedName>
    <definedName name="FixIndex80_1">#REF!</definedName>
    <definedName name="FixIndex81_1">#REF!</definedName>
    <definedName name="FixIndex82_1">#REF!</definedName>
    <definedName name="FixIndex82_2">#REF!</definedName>
    <definedName name="FixIndex82_3">#REF!</definedName>
    <definedName name="FixIndex83_1">#REF!</definedName>
    <definedName name="FixIndex84_1">#REF!</definedName>
    <definedName name="FixIndex85_1">#REF!</definedName>
    <definedName name="FixIndex86_1">#REF!</definedName>
    <definedName name="FixIndex87_1">#REF!</definedName>
    <definedName name="FixIndex88_1">#REF!</definedName>
    <definedName name="FixIndex89_1">#REF!</definedName>
    <definedName name="FixIndex90_1">#REF!</definedName>
    <definedName name="FixIndex91_1">#REF!</definedName>
    <definedName name="FixIndex92_1">#REF!</definedName>
    <definedName name="FixIndex93_1">#REF!</definedName>
    <definedName name="FixIndex94_1">#REF!</definedName>
    <definedName name="FixIndex95_1">#REF!</definedName>
    <definedName name="FixIndex96_1">#REF!</definedName>
    <definedName name="FixIndex97_1">#REF!</definedName>
    <definedName name="FixIndex98_1">#REF!</definedName>
    <definedName name="FixIndex99_1">#REF!</definedName>
    <definedName name="fkgf">#N/A</definedName>
    <definedName name="fkgjrigj">#REF!</definedName>
    <definedName name="fkjgrijg">#REF!</definedName>
    <definedName name="fkklf">#REF!</definedName>
    <definedName name="FKPOF">#REF!</definedName>
    <definedName name="FL">#REF!</definedName>
    <definedName name="FlexibleContainer">#REF!</definedName>
    <definedName name="fme.">#REF!</definedName>
    <definedName name="foeroi" localSheetId="4">Scheduled_Payment+Extra_Payment</definedName>
    <definedName name="foeroi">Scheduled_Payment+Extra_Payment</definedName>
    <definedName name="FORM6_OPTION">#REF!</definedName>
    <definedName name="FORM6_SUBACCOUNT">#REF!</definedName>
    <definedName name="FORM8_OPTION">#REF!</definedName>
    <definedName name="FormalinT_1">#REF!</definedName>
    <definedName name="FormalinT_2">#REF!</definedName>
    <definedName name="FORMULA_____THAISAENG">#REF!</definedName>
    <definedName name="FPEF">#REF!</definedName>
    <definedName name="frer">#REF!</definedName>
    <definedName name="front">#REF!</definedName>
    <definedName name="frtr">#REF!</definedName>
    <definedName name="fs" localSheetId="0" hidden="1">{"'Income Statement'!$D$96:$E$101"}</definedName>
    <definedName name="FS">#REF!</definedName>
    <definedName name="FS_SHU2012">#REF!</definedName>
    <definedName name="ftgyhu">#REF!</definedName>
    <definedName name="ftr">#REF!</definedName>
    <definedName name="Full_Print">#REF!</definedName>
    <definedName name="FUND1">#REF!</definedName>
    <definedName name="FUND2">#REF!</definedName>
    <definedName name="fw" hidden="1">{"'Income Statement'!$D$96:$E$101"}</definedName>
    <definedName name="fx_avg">#REF!</definedName>
    <definedName name="fx_end">#REF!</definedName>
    <definedName name="g" hidden="1">#REF!</definedName>
    <definedName name="g4hds">#REF!</definedName>
    <definedName name="Gain_Loss">#REF!</definedName>
    <definedName name="GALLON1">#REF!</definedName>
    <definedName name="GALLON14">#REF!</definedName>
    <definedName name="gch">#REF!</definedName>
    <definedName name="gde" hidden="1">{"'Income Statement'!$D$96:$E$101"}</definedName>
    <definedName name="gg" hidden="1">#REF!</definedName>
    <definedName name="gggg">#REF!</definedName>
    <definedName name="GGGGG" localSheetId="0" hidden="1">{#N/A,#N/A,TRUE,"SUM";#N/A,#N/A,TRUE,"EE";#N/A,#N/A,TRUE,"AC";#N/A,#N/A,TRUE,"SN"}</definedName>
    <definedName name="ggggg">#REF!</definedName>
    <definedName name="gggggf">#REF!</definedName>
    <definedName name="ghty">#REF!</definedName>
    <definedName name="Gift">#REF!</definedName>
    <definedName name="GJ" hidden="1">{"'Income Statement'!$D$96:$E$101"}</definedName>
    <definedName name="gjlsdj">#REF!</definedName>
    <definedName name="GL_CB">#REF!</definedName>
    <definedName name="GL_M">#REF!</definedName>
    <definedName name="GLCOS194">#REF!</definedName>
    <definedName name="GM">#REF!</definedName>
    <definedName name="GM107D650">#REF!</definedName>
    <definedName name="GMM" hidden="1">#REF!</definedName>
    <definedName name="gork">#REF!</definedName>
    <definedName name="Gr">#REF!</definedName>
    <definedName name="Grand_Total">#REF!</definedName>
    <definedName name="Graph" hidden="1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h" localSheetId="7" hidden="1">{"'Model'!$A$1:$N$53"}</definedName>
    <definedName name="h" localSheetId="5" hidden="1">{"'Model'!$A$1:$N$53"}</definedName>
    <definedName name="h" localSheetId="6" hidden="1">{"'Model'!$A$1:$N$53"}</definedName>
    <definedName name="h" hidden="1">{"'Model'!$A$1:$N$53"}</definedName>
    <definedName name="h_計算">#REF!</definedName>
    <definedName name="ha">#REF!</definedName>
    <definedName name="hap">#REF!</definedName>
    <definedName name="HARADA">#REF!</definedName>
    <definedName name="haradaasia">#REF!</definedName>
    <definedName name="hardware">#REF!</definedName>
    <definedName name="HE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Row">ROW(#REF!)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LP">#REF!</definedName>
    <definedName name="Hexamine">#REF!</definedName>
    <definedName name="Hexamine25">#REF!</definedName>
    <definedName name="Hexamine250">#REF!</definedName>
    <definedName name="hgty">#REF!</definedName>
    <definedName name="hh">#REF!</definedName>
    <definedName name="hhh">#REF!</definedName>
    <definedName name="hhhh" hidden="1">#REF!</definedName>
    <definedName name="hhhhh">#REF!</definedName>
    <definedName name="HHHHHH" hidden="1">{#N/A,#N/A,TRUE,"SUM";#N/A,#N/A,TRUE,"EE";#N/A,#N/A,TRUE,"AC";#N/A,#N/A,TRUE,"SN"}</definedName>
    <definedName name="HiddenRows" hidden="1">#REF!</definedName>
    <definedName name="hitech" hidden="1">#REF!</definedName>
    <definedName name="hjk" hidden="1">#REF!</definedName>
    <definedName name="hjuhiok">#REF!</definedName>
    <definedName name="hjvkn">#REF!</definedName>
    <definedName name="hp">#REF!</definedName>
    <definedName name="HTML_CodePage" localSheetId="0" hidden="1">874</definedName>
    <definedName name="HTML_CodePage" hidden="1">874</definedName>
    <definedName name="HTML_Control" localSheetId="0" hidden="1">{"'Eng (page2)'!$A$1:$D$52"}</definedName>
    <definedName name="HTML_Control" localSheetId="7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localSheetId="0" hidden="1">"Foreign Exchange Rates (Page 2)"</definedName>
    <definedName name="HTML_Header" hidden="1">"Foreign Exchange Rates (Page 2)"</definedName>
    <definedName name="HTML_LastUpdate" localSheetId="0" hidden="1">"5/6/00"</definedName>
    <definedName name="HTML_LastUpdate" hidden="1">"5/6/00"</definedName>
    <definedName name="HTML_LineAfter" hidden="1">FALSE</definedName>
    <definedName name="HTML_LineBefore" hidden="1">FALSE</definedName>
    <definedName name="HTML_Name" localSheetId="0" hidden="1">"Banking Department, Bank of Thailand Tel.(662) 283-5454"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0" hidden="1">"c:\fer2.html"</definedName>
    <definedName name="HTML_PathFile" hidden="1">"c:\fer2.html"</definedName>
    <definedName name="HTML_PathTemplate" hidden="1">"c:\temp\capital_spend.htm"</definedName>
    <definedName name="HTML_Title" localSheetId="0" hidden="1">""</definedName>
    <definedName name="HTML_Title" hidden="1">""</definedName>
    <definedName name="huy" hidden="1">{"'Sheet1'!$L$16"}</definedName>
    <definedName name="hy">#REF!</definedName>
    <definedName name="HYBRID">#REF!</definedName>
    <definedName name="HydrochloricAcid">#REF!</definedName>
    <definedName name="hyu">#REF!</definedName>
    <definedName name="HZ">#N/A</definedName>
    <definedName name="I" localSheetId="7" hidden="1">{"'Model'!$A$1:$N$53"}</definedName>
    <definedName name="I" localSheetId="5" hidden="1">{"'Model'!$A$1:$N$53"}</definedName>
    <definedName name="I" localSheetId="6" hidden="1">{"'Model'!$A$1:$N$53"}</definedName>
    <definedName name="I" hidden="1">{"'Model'!$A$1:$N$53"}</definedName>
    <definedName name="I_new">#REF!</definedName>
    <definedName name="idjfew">#REF!</definedName>
    <definedName name="idsfji">#REF!</definedName>
    <definedName name="idsufj">#REF!</definedName>
    <definedName name="IELWSALES">#REF!</definedName>
    <definedName name="IELYSALES">#REF!</definedName>
    <definedName name="IEPLANSALES">#REF!</definedName>
    <definedName name="ieriw">#REF!</definedName>
    <definedName name="IESP">#REF!</definedName>
    <definedName name="II">#REF!</definedName>
    <definedName name="ikjx">#REF!</definedName>
    <definedName name="IM_6247">#REF!</definedName>
    <definedName name="IMP">#REF!</definedName>
    <definedName name="IMPORT">#REF!</definedName>
    <definedName name="in">#REF!</definedName>
    <definedName name="IN_01">#REF!</definedName>
    <definedName name="IN_01A">#REF!</definedName>
    <definedName name="IN_02">#REF!</definedName>
    <definedName name="IN_02A">#REF!</definedName>
    <definedName name="IN_03">#REF!</definedName>
    <definedName name="IN_03A">#REF!</definedName>
    <definedName name="IN_04">#REF!</definedName>
    <definedName name="IN_04A">#REF!</definedName>
    <definedName name="IN_05">#REF!</definedName>
    <definedName name="IN_05A">#REF!</definedName>
    <definedName name="IN_06">#REF!</definedName>
    <definedName name="IN_06A">#REF!</definedName>
    <definedName name="IN_07">#REF!</definedName>
    <definedName name="IN_07A">#REF!</definedName>
    <definedName name="IN_08">#REF!</definedName>
    <definedName name="IN_08A">#REF!</definedName>
    <definedName name="IN_09">#REF!</definedName>
    <definedName name="IN_09A">#REF!</definedName>
    <definedName name="IN_10">#REF!</definedName>
    <definedName name="IN_10A">#REF!</definedName>
    <definedName name="IN_11">#REF!</definedName>
    <definedName name="IN_11A">#REF!</definedName>
    <definedName name="IN_12">#REF!</definedName>
    <definedName name="IN_12A">#REF!</definedName>
    <definedName name="IN_13">#REF!</definedName>
    <definedName name="IN_13A">#REF!</definedName>
    <definedName name="IN_14">#REF!</definedName>
    <definedName name="IN_14A">#REF!</definedName>
    <definedName name="IN_15">#REF!</definedName>
    <definedName name="IN_15A">#REF!</definedName>
    <definedName name="IN_16">#REF!</definedName>
    <definedName name="IN_16A">#REF!</definedName>
    <definedName name="IN_17">#REF!</definedName>
    <definedName name="IN_17A">#REF!</definedName>
    <definedName name="IN_18">#REF!</definedName>
    <definedName name="IN_18A">#REF!</definedName>
    <definedName name="IN_19">#REF!</definedName>
    <definedName name="IN_19A">#REF!</definedName>
    <definedName name="IN_20">#REF!</definedName>
    <definedName name="IN_20A">#REF!</definedName>
    <definedName name="IN_21">#REF!</definedName>
    <definedName name="IN_21A">#REF!</definedName>
    <definedName name="IN_22">#REF!</definedName>
    <definedName name="IN_22A">#REF!</definedName>
    <definedName name="IN_23">#REF!</definedName>
    <definedName name="IN_23A">#REF!</definedName>
    <definedName name="IN_24">#REF!</definedName>
    <definedName name="IN_24A">#REF!</definedName>
    <definedName name="IN_25">#REF!</definedName>
    <definedName name="IN_25A">#REF!</definedName>
    <definedName name="IN_26">#REF!</definedName>
    <definedName name="IN_26A">#REF!</definedName>
    <definedName name="IN_27">#REF!</definedName>
    <definedName name="IN_27A">#REF!</definedName>
    <definedName name="IN_28">#REF!</definedName>
    <definedName name="IN_28A">#REF!</definedName>
    <definedName name="IN_29">#REF!</definedName>
    <definedName name="IN_29A">#REF!</definedName>
    <definedName name="IN_30">#REF!</definedName>
    <definedName name="IN_30A">#REF!</definedName>
    <definedName name="IN_31">#REF!</definedName>
    <definedName name="IN_31A">#REF!</definedName>
    <definedName name="incomestate">#REF!</definedName>
    <definedName name="Ind_Position">#REF!</definedName>
    <definedName name="INFO">#REF!</definedName>
    <definedName name="InGrade">#REF!</definedName>
    <definedName name="inlot">#REF!</definedName>
    <definedName name="input100_1">#REF!</definedName>
    <definedName name="input101_1">#REF!</definedName>
    <definedName name="input105_1">#REF!</definedName>
    <definedName name="input106_1">#REF!</definedName>
    <definedName name="input107_1">#REF!</definedName>
    <definedName name="input108_1">#REF!</definedName>
    <definedName name="input109_1">#REF!</definedName>
    <definedName name="input110_1">#REF!</definedName>
    <definedName name="input111_1">#REF!</definedName>
    <definedName name="input112_1">#REF!</definedName>
    <definedName name="input113_1">#REF!</definedName>
    <definedName name="input114_1">#REF!</definedName>
    <definedName name="input115_1">#REF!</definedName>
    <definedName name="input116_1">#REF!</definedName>
    <definedName name="input117_1">#REF!</definedName>
    <definedName name="input118_1">#REF!</definedName>
    <definedName name="input119_1">#REF!</definedName>
    <definedName name="input120_1">#REF!</definedName>
    <definedName name="input162_1">#REF!</definedName>
    <definedName name="input163_1">#REF!</definedName>
    <definedName name="input164_1">#REF!</definedName>
    <definedName name="input165_1">#REF!</definedName>
    <definedName name="input166_1">#REF!</definedName>
    <definedName name="input167_1">#REF!</definedName>
    <definedName name="input168_1">#REF!</definedName>
    <definedName name="input169_1">#REF!</definedName>
    <definedName name="input52_1">#REF!</definedName>
    <definedName name="input528_1">#REF!</definedName>
    <definedName name="input53_1">#REF!</definedName>
    <definedName name="input54_1">#REF!</definedName>
    <definedName name="input55_1">#REF!</definedName>
    <definedName name="input56_1">#REF!</definedName>
    <definedName name="input57_1">#REF!</definedName>
    <definedName name="input58_1">#REF!</definedName>
    <definedName name="input59_1">#REF!</definedName>
    <definedName name="input60_1">#REF!</definedName>
    <definedName name="input61_1">#REF!</definedName>
    <definedName name="input62_1">#REF!</definedName>
    <definedName name="input63_1">#REF!</definedName>
    <definedName name="input64_1">#REF!</definedName>
    <definedName name="input65_1">#REF!</definedName>
    <definedName name="input66_1">#REF!</definedName>
    <definedName name="input67_1">#REF!</definedName>
    <definedName name="input68_1">#REF!</definedName>
    <definedName name="input69_1">#REF!</definedName>
    <definedName name="input70_1">#REF!</definedName>
    <definedName name="input71_1">#REF!</definedName>
    <definedName name="input72_1">#REF!</definedName>
    <definedName name="input73_1">#REF!</definedName>
    <definedName name="input74_1">#REF!</definedName>
    <definedName name="input75_1">#REF!</definedName>
    <definedName name="input76_1">#REF!</definedName>
    <definedName name="input77_1">#REF!</definedName>
    <definedName name="input78_1">#REF!</definedName>
    <definedName name="input79_1">#REF!</definedName>
    <definedName name="input80_1">#REF!</definedName>
    <definedName name="input81_1">#REF!</definedName>
    <definedName name="input82_1">#REF!</definedName>
    <definedName name="input83_1">#REF!</definedName>
    <definedName name="input84_1">#REF!</definedName>
    <definedName name="input85_1">#REF!</definedName>
    <definedName name="input86_1">#REF!</definedName>
    <definedName name="input87_1">#REF!</definedName>
    <definedName name="input88_1">#REF!</definedName>
    <definedName name="input89_1">#REF!</definedName>
    <definedName name="input90_1">#REF!</definedName>
    <definedName name="input91_1">#REF!</definedName>
    <definedName name="input92_1">#REF!</definedName>
    <definedName name="input93_1">#REF!</definedName>
    <definedName name="input94_1">#REF!</definedName>
    <definedName name="input95_1">#REF!</definedName>
    <definedName name="input96_1">#REF!</definedName>
    <definedName name="input97_1">#REF!</definedName>
    <definedName name="input98_1">#REF!</definedName>
    <definedName name="input99_1">#REF!</definedName>
    <definedName name="inqty">#REF!</definedName>
    <definedName name="INST">#REF!</definedName>
    <definedName name="Int">#REF!</definedName>
    <definedName name="INTERCONTINENTAL_COMMODITIES">#REF!</definedName>
    <definedName name="Interest_">1.02</definedName>
    <definedName name="Interest_Rate">#REF!</definedName>
    <definedName name="IntFreeCred">#REF!</definedName>
    <definedName name="INV_C">#REF!</definedName>
    <definedName name="INV_P">#REF!</definedName>
    <definedName name="INVC">#REF!</definedName>
    <definedName name="INVP">#REF!</definedName>
    <definedName name="io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43816.1040740741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riwer">#REF!</definedName>
    <definedName name="Item_2">DATE(YEAR(#REF!),MONTH(#REF!)+2,DAY(0))</definedName>
    <definedName name="Item_3">DATE(YEAR(#REF!),MONTH(#REF!)+3,DAY(0))</definedName>
    <definedName name="Item_4">DATE(YEAR(#REF!),MONTH(#REF!)+4,DAY(0))</definedName>
    <definedName name="ItochuIndonesia">#REF!</definedName>
    <definedName name="iuiojoi">#REF!</definedName>
    <definedName name="IV">#REF!</definedName>
    <definedName name="iwru">#REF!</definedName>
    <definedName name="IZCL020">#REF!</definedName>
    <definedName name="j">#REF!</definedName>
    <definedName name="jack">#REF!</definedName>
    <definedName name="janfg01">#REF!</definedName>
    <definedName name="jangoods01">#REF!</definedName>
    <definedName name="jannet">#REF!</definedName>
    <definedName name="jannet01">#REF!</definedName>
    <definedName name="janpnet01">#REF!</definedName>
    <definedName name="janrasin01">#REF!</definedName>
    <definedName name="janwip01">#REF!</definedName>
    <definedName name="jas">#REF!</definedName>
    <definedName name="jdsf">#REF!</definedName>
    <definedName name="jdslfhuwe">#REF!</definedName>
    <definedName name="jeab">#REF!</definedName>
    <definedName name="jeofjp">#REF!</definedName>
    <definedName name="jfdoisd">#REF!</definedName>
    <definedName name="jfdwaio" hidden="1">#REF!</definedName>
    <definedName name="jflk">#REF!</definedName>
    <definedName name="jfoaeiro">#REF!</definedName>
    <definedName name="JGL" hidden="1">{"'Income Statement'!$D$96:$E$101"}</definedName>
    <definedName name="jhhj">#N/A</definedName>
    <definedName name="ji">#REF!</definedName>
    <definedName name="jidapha01">#N/A</definedName>
    <definedName name="jidapha1">#N/A</definedName>
    <definedName name="jj">#REF!</definedName>
    <definedName name="jjj">#N/A</definedName>
    <definedName name="jjjkk">#N/A</definedName>
    <definedName name="jjkijoj">#REF!</definedName>
    <definedName name="jjkjjjk">#REF!</definedName>
    <definedName name="jkk" hidden="1">{"'Eng (page2)'!$A$1:$D$52"}</definedName>
    <definedName name="jklo">#REF!</definedName>
    <definedName name="job">#REF!</definedName>
    <definedName name="JobOrder">#REF!</definedName>
    <definedName name="joy">#REF!</definedName>
    <definedName name="jsfoe">#REF!</definedName>
    <definedName name="jub">#N/A</definedName>
    <definedName name="Jul_00">#REF!</definedName>
    <definedName name="k">#REF!</definedName>
    <definedName name="K_1">#REF!</definedName>
    <definedName name="K2.1">#REF!</definedName>
    <definedName name="kai">#N/A</definedName>
    <definedName name="kaisha20043">#REF!</definedName>
    <definedName name="kaka" hidden="1">{"'Income Statement'!$D$96:$E$101"}</definedName>
    <definedName name="KAnalyze" hidden="1">#REF!</definedName>
    <definedName name="Kantima">#N/A</definedName>
    <definedName name="KB">#REF!</definedName>
    <definedName name="KBE_903">#REF!</definedName>
    <definedName name="KCC">#REF!</definedName>
    <definedName name="kdfefifj">#REF!</definedName>
    <definedName name="kdgpor">#REF!</definedName>
    <definedName name="KDLF" localSheetId="4">Scheduled_Payment+Extra_Payment</definedName>
    <definedName name="KDLF">Scheduled_Payment+Extra_Payment</definedName>
    <definedName name="kdopkf">#REF!</definedName>
    <definedName name="keifjeofeo">#REF!</definedName>
    <definedName name="KENDA">#REF!</definedName>
    <definedName name="ketsuda">#REF!</definedName>
    <definedName name="Key" hidden="1">#REF!</definedName>
    <definedName name="kfejca">#REF!</definedName>
    <definedName name="KHJGDFGFHGHJ" hidden="1">{"cashflow",#N/A,FALSE,"cash flow"}</definedName>
    <definedName name="KHK">#REF!</definedName>
    <definedName name="KIDEN">#REF!</definedName>
    <definedName name="kikeifj">#REF!</definedName>
    <definedName name="kjijijij">#REF!</definedName>
    <definedName name="kk">#REF!</definedName>
    <definedName name="kk.">#REF!</definedName>
    <definedName name="KKK">#REF!</definedName>
    <definedName name="ｋｋｋ" hidden="1">#REF!</definedName>
    <definedName name="kkkk">#REF!</definedName>
    <definedName name="kkkkk">#REF!</definedName>
    <definedName name="kkkkkk">#REF!</definedName>
    <definedName name="kl" hidden="1">{#N/A,#N/A,TRUE,"SUM";#N/A,#N/A,TRUE,"EE";#N/A,#N/A,TRUE,"AC";#N/A,#N/A,TRUE,"SN"}</definedName>
    <definedName name="kll">#REF!</definedName>
    <definedName name="KMS">#REF!</definedName>
    <definedName name="KOH">#REF!</definedName>
    <definedName name="kower">#REF!</definedName>
    <definedName name="kowr">#REF!</definedName>
    <definedName name="koyi">#REF!</definedName>
    <definedName name="kpfoew">#REF!</definedName>
    <definedName name="krpokr" localSheetId="4">Scheduled_Payment+Extra_Payment</definedName>
    <definedName name="krpokr">Scheduled_Payment+Extra_Payment</definedName>
    <definedName name="kskk" hidden="1">{#N/A,#N/A,FALSE,"COVER.XLS";#N/A,#N/A,FALSE,"RACT1.XLS";#N/A,#N/A,FALSE,"RACT2.XLS";#N/A,#N/A,FALSE,"ECCMP";#N/A,#N/A,FALSE,"WELDER.XLS"}</definedName>
    <definedName name="ksmxlsa">#REF!</definedName>
    <definedName name="KTC_13">#REF!</definedName>
    <definedName name="KTL">#REF!</definedName>
    <definedName name="KVPKF">#REF!</definedName>
    <definedName name="kvs" hidden="1">{#N/A,#N/A,FALSE,"COVER1.XLS ";#N/A,#N/A,FALSE,"RACT1.XLS";#N/A,#N/A,FALSE,"RACT2.XLS";#N/A,#N/A,FALSE,"ECCMP";#N/A,#N/A,FALSE,"WELDER.XLS"}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">#N/A</definedName>
    <definedName name="lan" hidden="1">{#N/A,#N/A,TRUE,"BT M200 da 10x20"}</definedName>
    <definedName name="Language">#REF!</definedName>
    <definedName name="laqdlw">#REF!</definedName>
    <definedName name="Last_Row">#N/A</definedName>
    <definedName name="LAST11">#N/A</definedName>
    <definedName name="LCKCD">#REF!</definedName>
    <definedName name="ldkgf">#REF!</definedName>
    <definedName name="ldoekfoe">#REF!</definedName>
    <definedName name="ldoiufeoiw">#REF!</definedName>
    <definedName name="ldpwlp">#REF!</definedName>
    <definedName name="ldpwpd">#REF!</definedName>
    <definedName name="LEAAAA" localSheetId="4">Scheduled_Payment+Extra_Payment</definedName>
    <definedName name="LEAAAA">Scheduled_Payment+Extra_Payment</definedName>
    <definedName name="LEASE">#REF!</definedName>
    <definedName name="LedgerTable_T_AccountCategoryRef">#REF!</definedName>
    <definedName name="LedgerTable_T_AccountLevel_CN">#REF!</definedName>
    <definedName name="LedgerTable_T_AccountName">#REF!</definedName>
    <definedName name="LedgerTable_T_AccountNameAlias">#REF!</definedName>
    <definedName name="LedgerTable_T_AccountParent_CN">#REF!</definedName>
    <definedName name="LedgerTable_T_AccountPlType">#REF!</definedName>
    <definedName name="LedgerTable_T_BlockedInJournal">#REF!</definedName>
    <definedName name="LedgerTable_T_BoldTypeface">#REF!</definedName>
    <definedName name="LedgerTable_T_Closed">#REF!</definedName>
    <definedName name="LedgerTable_T_Column">#REF!</definedName>
    <definedName name="LedgerTable_T_DebCredBalanceDemand">#REF!</definedName>
    <definedName name="LedgerTable_T_DebCredCheck">#REF!</definedName>
    <definedName name="LedgerTable_T_DebCredProposal">#REF!</definedName>
    <definedName name="LedgerTable_T_DimSpec">#REF!</definedName>
    <definedName name="LedgerTable_T_ExchAdjusted">#REF!</definedName>
    <definedName name="LedgerTable_T_Italic">#REF!</definedName>
    <definedName name="LedgerTable_T_LedgerClosing">#REF!</definedName>
    <definedName name="LedgerTable_T_LineExceed">#REF!</definedName>
    <definedName name="LedgerTable_T_LineSub">#REF!</definedName>
    <definedName name="LedgerTable_T_MandatoryCurrency">#REF!</definedName>
    <definedName name="LedgerTable_T_MandatoryDimension">#REF!</definedName>
    <definedName name="LedgerTable_T_MandatoryPosting">#REF!</definedName>
    <definedName name="LedgerTable_T_MandatoryTaxCode">#REF!</definedName>
    <definedName name="LedgerTable_T_MandatoryUser">#REF!</definedName>
    <definedName name="LedgerTable_T_OffsetAccount">#REF!</definedName>
    <definedName name="LedgerTable_T_Openingaccount">#REF!</definedName>
    <definedName name="LedgerTable_T_Posting">#REF!</definedName>
    <definedName name="LedgerTable_T_ReverseSign">#REF!</definedName>
    <definedName name="LedgerTable_T_TaxCode">#REF!</definedName>
    <definedName name="LedgerTable_T_TaxDirection">#REF!</definedName>
    <definedName name="LedgerTable_T_TaxFree">#REF!</definedName>
    <definedName name="LedgerTable_T_TaxGroup">#REF!</definedName>
    <definedName name="LedgerTable_T_TaxItemGroup">#REF!</definedName>
    <definedName name="LedgerTable_T_UnderlineNumerals">#REF!</definedName>
    <definedName name="LedgerTable_T_UnderLineTxt">#REF!</definedName>
    <definedName name="LedgerTable_T_User">#REF!</definedName>
    <definedName name="lek">#REF!</definedName>
    <definedName name="LF">#REF!</definedName>
    <definedName name="lfldsf">#REF!</definedName>
    <definedName name="LIBC">#REF!</definedName>
    <definedName name="LIBCC">#REF!</definedName>
    <definedName name="LIBP">#REF!</definedName>
    <definedName name="LIBPP">#REF!</definedName>
    <definedName name="Limit_Margin">0.07</definedName>
    <definedName name="lINE">#REF!</definedName>
    <definedName name="Line1">#REF!</definedName>
    <definedName name="LIST">#REF!</definedName>
    <definedName name="ListData">#REF!</definedName>
    <definedName name="listsheet">"="</definedName>
    <definedName name="LIT">#REF!</definedName>
    <definedName name="ljrier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h">#REF!</definedName>
    <definedName name="lksjdf">#REF!</definedName>
    <definedName name="ll">#REF!</definedName>
    <definedName name="lll">#REF!</definedName>
    <definedName name="lllll">#REF!</definedName>
    <definedName name="lllllll">#REF!</definedName>
    <definedName name="LO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CAL">#REF!</definedName>
    <definedName name="Log_No">#REF!</definedName>
    <definedName name="Long">#REF!</definedName>
    <definedName name="Long1">#REF!</definedName>
    <definedName name="LOPPPP">#REF!</definedName>
    <definedName name="LORRY">#REF!</definedName>
    <definedName name="lpo">#REF!</definedName>
    <definedName name="lqpdo3wodk">#REF!</definedName>
    <definedName name="lvbvb">#REF!</definedName>
    <definedName name="lvkdf">#REF!</definedName>
    <definedName name="lwkpdk">#REF!</definedName>
    <definedName name="lwpelpr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68">#REF!</definedName>
    <definedName name="mama">#N/A</definedName>
    <definedName name="manoteS">#REF!</definedName>
    <definedName name="MARGINPLAN">#REF!</definedName>
    <definedName name="MARGINPROJ">#REF!</definedName>
    <definedName name="Mark2">#REF!</definedName>
    <definedName name="mat">#REF!</definedName>
    <definedName name="match">#REF!</definedName>
    <definedName name="Maxxis">#REF!</definedName>
    <definedName name="maysa">#REF!</definedName>
    <definedName name="MAZ">#N/A</definedName>
    <definedName name="mb">1000000</definedName>
    <definedName name="MDZ">#N/A</definedName>
    <definedName name="Methanol">#REF!</definedName>
    <definedName name="mfdojfi">#REF!</definedName>
    <definedName name="MFZ">#N/A</definedName>
    <definedName name="MGNT">#REF!</definedName>
    <definedName name="MHZ">#N/A</definedName>
    <definedName name="mint">#N/A</definedName>
    <definedName name="mintra">#N/A</definedName>
    <definedName name="MIS">#REF!</definedName>
    <definedName name="mjju">#REF!</definedName>
    <definedName name="ML_9242I">#REF!</definedName>
    <definedName name="MLR">#N/A</definedName>
    <definedName name="mm">#REF!</definedName>
    <definedName name="mmbbb">#REF!</definedName>
    <definedName name="MMD">#N/A</definedName>
    <definedName name="mmkj" localSheetId="7" hidden="1">{"'Model'!$A$1:$N$53"}</definedName>
    <definedName name="mmkj" localSheetId="5" hidden="1">{"'Model'!$A$1:$N$53"}</definedName>
    <definedName name="mmkj" localSheetId="6" hidden="1">{"'Model'!$A$1:$N$53"}</definedName>
    <definedName name="mmkj" hidden="1">{"'Model'!$A$1:$N$53"}</definedName>
    <definedName name="mmm">#REF!</definedName>
    <definedName name="mmmm">#REF!</definedName>
    <definedName name="mmmmm" localSheetId="0">#N/A</definedName>
    <definedName name="mmmmm">#REF!</definedName>
    <definedName name="mmnnn">#REF!</definedName>
    <definedName name="MNN">#REF!</definedName>
    <definedName name="MODEL1">#REF!</definedName>
    <definedName name="MODEL2">#REF!</definedName>
    <definedName name="Monetary_Precision">#REF!</definedName>
    <definedName name="monthh">#REF!</definedName>
    <definedName name="MONTHLY">#N/A</definedName>
    <definedName name="MOR">#N/A</definedName>
    <definedName name="MOSKCIOXq">#REF!</definedName>
    <definedName name="Mount_Inname">#REF!</definedName>
    <definedName name="Mount_Inqty">#REF!</definedName>
    <definedName name="Movement">#REF!</definedName>
    <definedName name="Mover">#N/A</definedName>
    <definedName name="msmfp">#REF!</definedName>
    <definedName name="MTZ">#N/A</definedName>
    <definedName name="n" localSheetId="7" hidden="1">{"'Model'!$A$1:$N$53"}</definedName>
    <definedName name="n" localSheetId="5" hidden="1">{"'Model'!$A$1:$N$53"}</definedName>
    <definedName name="n" localSheetId="6" hidden="1">{"'Model'!$A$1:$N$53"}</definedName>
    <definedName name="n" hidden="1">{"'Model'!$A$1:$N$53"}</definedName>
    <definedName name="n_out2">#REF!</definedName>
    <definedName name="n_out4">#REF!</definedName>
    <definedName name="na">#N/A</definedName>
    <definedName name="Nalco_109_8539">#REF!</definedName>
    <definedName name="Nalco_19NULV">#REF!</definedName>
    <definedName name="Nalco_3TA160">#REF!</definedName>
    <definedName name="Nalco_7203">#REF!</definedName>
    <definedName name="Nalco_7330">#REF!</definedName>
    <definedName name="Nalco_8322">#REF!</definedName>
    <definedName name="Nam" hidden="1">#REF!</definedName>
    <definedName name="name">#REF!</definedName>
    <definedName name="name1">#REF!</definedName>
    <definedName name="Nankang">#REF!</definedName>
    <definedName name="NaOCl">#REF!</definedName>
    <definedName name="NaRag">"="</definedName>
    <definedName name="nbal_1">#REF!</definedName>
    <definedName name="nbk">#REF!</definedName>
    <definedName name="nbvc">#REF!</definedName>
    <definedName name="NCC">#REF!</definedName>
    <definedName name="NCC_1">#REF!</definedName>
    <definedName name="NCC_2">#REF!</definedName>
    <definedName name="NCC_2_1">#REF!</definedName>
    <definedName name="NCC_3">#REF!</definedName>
    <definedName name="NCD">#REF!</definedName>
    <definedName name="NCD_1">#REF!</definedName>
    <definedName name="NCD_2">#REF!</definedName>
    <definedName name="NCD_2_1">#REF!</definedName>
    <definedName name="NCD_3">#REF!</definedName>
    <definedName name="NCDD">#REF!</definedName>
    <definedName name="NCDD_1">#REF!</definedName>
    <definedName name="NCDD_2">#REF!</definedName>
    <definedName name="NCDD_2_1">#REF!</definedName>
    <definedName name="NCDD_3">#REF!</definedName>
    <definedName name="NCF">#REF!</definedName>
    <definedName name="NCF_1">#REF!</definedName>
    <definedName name="NCF_1_1">#REF!</definedName>
    <definedName name="NCF_1_1_10">#REF!</definedName>
    <definedName name="NCF_1_1_11">#REF!</definedName>
    <definedName name="NCF_1_1_12">#REF!</definedName>
    <definedName name="NCF_1_1_13">#REF!</definedName>
    <definedName name="NCF_1_1_16">#REF!</definedName>
    <definedName name="NCF_1_1_2">#REF!</definedName>
    <definedName name="NCF_1_1_3">#REF!</definedName>
    <definedName name="NCF_1_1_4">#REF!</definedName>
    <definedName name="NCF_1_1_5">#REF!</definedName>
    <definedName name="NCF_1_1_8">#REF!</definedName>
    <definedName name="NCF_1_1_9">#REF!</definedName>
    <definedName name="NCF_1_10">#REF!</definedName>
    <definedName name="NCF_1_11">#REF!</definedName>
    <definedName name="NCF_1_12">#REF!</definedName>
    <definedName name="NCF_1_13">#REF!</definedName>
    <definedName name="NCF_1_16">#REF!</definedName>
    <definedName name="NCF_1_2">#REF!</definedName>
    <definedName name="NCF_1_3">#REF!</definedName>
    <definedName name="NCF_1_4">#REF!</definedName>
    <definedName name="NCF_1_5">#REF!</definedName>
    <definedName name="NCF_1_8">#REF!</definedName>
    <definedName name="NCF_1_9">#REF!</definedName>
    <definedName name="NCF_2">#REF!</definedName>
    <definedName name="NCF_2_1">#REF!</definedName>
    <definedName name="NCF_2_10">#REF!</definedName>
    <definedName name="NCF_2_11">#REF!</definedName>
    <definedName name="NCF_2_12">#REF!</definedName>
    <definedName name="NCF_2_13">#REF!</definedName>
    <definedName name="NCF_2_16">#REF!</definedName>
    <definedName name="NCF_2_2">#REF!</definedName>
    <definedName name="NCF_2_3">#REF!</definedName>
    <definedName name="NCF_2_4">#REF!</definedName>
    <definedName name="NCF_2_5">#REF!</definedName>
    <definedName name="NCF_2_8">#REF!</definedName>
    <definedName name="NCF_2_9">#REF!</definedName>
    <definedName name="NCF_3">#REF!</definedName>
    <definedName name="NCF_4">#REF!</definedName>
    <definedName name="NCS">#REF!</definedName>
    <definedName name="NCS_1">#REF!</definedName>
    <definedName name="NCS_2">#REF!</definedName>
    <definedName name="NCS_2_1">#REF!</definedName>
    <definedName name="NCS_3">#REF!</definedName>
    <definedName name="NEW" localSheetId="0">#N/A</definedName>
    <definedName name="new" localSheetId="7" hidden="1">{"'Model'!$A$1:$N$53"}</definedName>
    <definedName name="new" localSheetId="5" hidden="1">{"'Model'!$A$1:$N$53"}</definedName>
    <definedName name="new" localSheetId="6" hidden="1">{"'Model'!$A$1:$N$53"}</definedName>
    <definedName name="new" hidden="1">{"'Model'!$A$1:$N$53"}</definedName>
    <definedName name="newCA_Detail">#REF!</definedName>
    <definedName name="newCA_Head">#REF!</definedName>
    <definedName name="newname">#REF!</definedName>
    <definedName name="NFS" hidden="1">#REF!</definedName>
    <definedName name="NHMT">#REF!</definedName>
    <definedName name="NHMT_1">#REF!</definedName>
    <definedName name="NHMT_2">#REF!</definedName>
    <definedName name="NHMT_2_1">#REF!</definedName>
    <definedName name="NHMT_3">#REF!</definedName>
    <definedName name="ni" hidden="1">{"conso",#N/A,FALSE,"cash flow"}</definedName>
    <definedName name="nihhlijpk">#REF!</definedName>
    <definedName name="ning">#REF!</definedName>
    <definedName name="nklnj">#REF!</definedName>
    <definedName name="NMCT">#REF!</definedName>
    <definedName name="nmkl">#REF!</definedName>
    <definedName name="nnb">#REF!</definedName>
    <definedName name="nnbbb">#REF!</definedName>
    <definedName name="nnn">#REF!</definedName>
    <definedName name="nnnbzb">#REF!</definedName>
    <definedName name="nnnn">#REF!</definedName>
    <definedName name="NNSC">#REF!</definedName>
    <definedName name="NNSC_1">#REF!</definedName>
    <definedName name="NNSC_2">#REF!</definedName>
    <definedName name="NNSC_2_1">#REF!</definedName>
    <definedName name="NNSC_3">#REF!</definedName>
    <definedName name="NNSC_4">#REF!</definedName>
    <definedName name="nong" hidden="1">{#N/A,#N/A,TRUE,"Str.";#N/A,#N/A,TRUE,"Steel &amp; Roof";#N/A,#N/A,TRUE,"Arc.";#N/A,#N/A,TRUE,"Preliminary";#N/A,#N/A,TRUE,"Sum_Prelim"}</definedName>
    <definedName name="NonLogoPeliner">#REF!</definedName>
    <definedName name="note" hidden="1">#REF!</definedName>
    <definedName name="NOTE4.1">#REF!</definedName>
    <definedName name="note4455">#REF!</definedName>
    <definedName name="Notes">#REF!</definedName>
    <definedName name="NOV2003_A">#REF!</definedName>
    <definedName name="NOY">"Comment 1"</definedName>
    <definedName name="NPF">#REF!</definedName>
    <definedName name="NPF_1">#REF!</definedName>
    <definedName name="NPF_2">#REF!</definedName>
    <definedName name="NPF_2_1">#REF!</definedName>
    <definedName name="NPF_3">#REF!</definedName>
    <definedName name="NRA">#REF!</definedName>
    <definedName name="NSSC">#REF!</definedName>
    <definedName name="NSSC_1">#REF!</definedName>
    <definedName name="NSSC_2">#REF!</definedName>
    <definedName name="NSSC_2_1">#REF!</definedName>
    <definedName name="NSSC_3">#REF!</definedName>
    <definedName name="NTC">#REF!</definedName>
    <definedName name="NTC_1">#REF!</definedName>
    <definedName name="NTC_2">#REF!</definedName>
    <definedName name="NTC_2_1">#REF!</definedName>
    <definedName name="NTC_3">#REF!</definedName>
    <definedName name="NTN">#REF!</definedName>
    <definedName name="NTN_1">#REF!</definedName>
    <definedName name="NTN_2">#REF!</definedName>
    <definedName name="NTN_2_1">#REF!</definedName>
    <definedName name="NTN_3">#REF!</definedName>
    <definedName name="NTSC">#REF!</definedName>
    <definedName name="NTSC_1">#REF!</definedName>
    <definedName name="NTSC_2">#REF!</definedName>
    <definedName name="NTSC_2_1">#REF!</definedName>
    <definedName name="NTSC_3">#REF!</definedName>
    <definedName name="NTSC_4">#REF!</definedName>
    <definedName name="nu" hidden="1">{"cashflow",#N/A,FALSE,"cash flow"}</definedName>
    <definedName name="Num_Pmt_Per_Year">#REF!</definedName>
    <definedName name="Number_of_Payments">MATCH(0.01,End_Bal,-1)+1</definedName>
    <definedName name="nut" hidden="1">#REF!</definedName>
    <definedName name="NvsASD">"V2006-03-31"</definedName>
    <definedName name="NvsAutoDrillOk">"VN"</definedName>
    <definedName name="NvsElapsedTime">0.000196759261598345</definedName>
    <definedName name="NvsEndTime">38840.6156018519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PanelBusUnit">"V"</definedName>
    <definedName name="NvsPanelEffdt">"V2006-01-24"</definedName>
    <definedName name="NvsPanelSetid">"VSHARE"</definedName>
    <definedName name="NvsReqBU">"V00009"</definedName>
    <definedName name="NvsReqBUOnly">"VY"</definedName>
    <definedName name="NvsTransLed">"VN"</definedName>
    <definedName name="NvsTreeASD">"V2006-03-31"</definedName>
    <definedName name="NvsValTbl.ACCOUNT">"GL_ACCOUNT_TBL"</definedName>
    <definedName name="NvsValTbl.PRODUCT">"PRODUCT_TBL"</definedName>
    <definedName name="o">#REF!</definedName>
    <definedName name="OHC1_6">#N/A</definedName>
    <definedName name="OHR1_6">#N/A</definedName>
    <definedName name="oise">#REF!</definedName>
    <definedName name="oiseufjd">#REF!</definedName>
    <definedName name="oiuefd" hidden="1">#REF!</definedName>
    <definedName name="oiweujd" hidden="1">#REF!</definedName>
    <definedName name="ojd">#REF!</definedName>
    <definedName name="okeopkqp">#REF!</definedName>
    <definedName name="okfpokr">#REF!</definedName>
    <definedName name="oojjkm">#REF!</definedName>
    <definedName name="ooo">#REF!</definedName>
    <definedName name="oooo">#REF!</definedName>
    <definedName name="ooy6jgh">#REF!</definedName>
    <definedName name="opsditr">#REF!</definedName>
    <definedName name="OPTEC">#REF!</definedName>
    <definedName name="optiu409u5">#REF!</definedName>
    <definedName name="order">#REF!</definedName>
    <definedName name="ORDER_STATUS_5">#REF!</definedName>
    <definedName name="ORDER_SUMMARY_3">#REF!</definedName>
    <definedName name="OrderTable" hidden="1">#REF!</definedName>
    <definedName name="oriw">#REF!</definedName>
    <definedName name="ORRF">#REF!</definedName>
    <definedName name="Other">#REF!</definedName>
    <definedName name="OTHER_ASSET">#REF!</definedName>
    <definedName name="OTHER_CURRENT_ASSETS">#REF!</definedName>
    <definedName name="OTHERASSET">#REF!</definedName>
    <definedName name="OTHERCURRENTASSETS">#REF!</definedName>
    <definedName name="OUT">#REF!</definedName>
    <definedName name="OUT_01">#REF!</definedName>
    <definedName name="OUT_01A">#REF!</definedName>
    <definedName name="OUT_02">#REF!</definedName>
    <definedName name="OUT_02A">#REF!</definedName>
    <definedName name="OUT_03">#REF!</definedName>
    <definedName name="OUT_03A">#REF!</definedName>
    <definedName name="OUT_04">#REF!</definedName>
    <definedName name="OUT_04A">#REF!</definedName>
    <definedName name="OUT_05">#REF!</definedName>
    <definedName name="OUT_05A">#REF!</definedName>
    <definedName name="OUT_06">#REF!</definedName>
    <definedName name="OUT_06A">#REF!</definedName>
    <definedName name="OUT_07">#REF!</definedName>
    <definedName name="OUT_07A">#REF!</definedName>
    <definedName name="OUT_08">#REF!</definedName>
    <definedName name="OUT_08A">#REF!</definedName>
    <definedName name="OUT_09">#REF!</definedName>
    <definedName name="OUT_09A">#REF!</definedName>
    <definedName name="OUT_10">#REF!</definedName>
    <definedName name="OUT_10A">#REF!</definedName>
    <definedName name="OUT_11">#REF!</definedName>
    <definedName name="OUT_11A">#REF!</definedName>
    <definedName name="OUT_12">#REF!</definedName>
    <definedName name="OUT_12A">#REF!</definedName>
    <definedName name="OUT_13">#REF!</definedName>
    <definedName name="OUT_13A">#REF!</definedName>
    <definedName name="OUT_14">#REF!</definedName>
    <definedName name="OUT_14A">#REF!</definedName>
    <definedName name="OUT_15">#REF!</definedName>
    <definedName name="OUT_15A">#REF!</definedName>
    <definedName name="OUT_16">#REF!</definedName>
    <definedName name="OUT_16A">#REF!</definedName>
    <definedName name="OUT_17">#REF!</definedName>
    <definedName name="OUT_17A">#REF!</definedName>
    <definedName name="OUT_18">#REF!</definedName>
    <definedName name="OUT_18A">#REF!</definedName>
    <definedName name="OUT_19">#REF!</definedName>
    <definedName name="OUT_19A">#REF!</definedName>
    <definedName name="OUT_20">#REF!</definedName>
    <definedName name="OUT_20A">#REF!</definedName>
    <definedName name="OUT_21">#REF!</definedName>
    <definedName name="OUT_21A">#REF!</definedName>
    <definedName name="OUT_22">#REF!</definedName>
    <definedName name="OUT_22A">#REF!</definedName>
    <definedName name="OUT_23">#REF!</definedName>
    <definedName name="OUT_23A">#REF!</definedName>
    <definedName name="OUT_24">#REF!</definedName>
    <definedName name="OUT_24A">#REF!</definedName>
    <definedName name="OUT_25">#REF!</definedName>
    <definedName name="OUT_25A">#REF!</definedName>
    <definedName name="OUT_26">#REF!</definedName>
    <definedName name="OUT_26A">#REF!</definedName>
    <definedName name="OUT_27">#REF!</definedName>
    <definedName name="OUT_27A">#REF!</definedName>
    <definedName name="OUT_28">#REF!</definedName>
    <definedName name="OUT_28A">#REF!</definedName>
    <definedName name="OUT_29">#REF!</definedName>
    <definedName name="OUT_29A">#REF!</definedName>
    <definedName name="OUT_30">#REF!</definedName>
    <definedName name="OUT_30A">#REF!</definedName>
    <definedName name="OUT_31">#REF!</definedName>
    <definedName name="OUT_31A">#REF!</definedName>
    <definedName name="Outlot">#REF!</definedName>
    <definedName name="outname">#REF!</definedName>
    <definedName name="OUTPUTDE">#N/A</definedName>
    <definedName name="OUTPUTUP">#N/A</definedName>
    <definedName name="outqty">#REF!</definedName>
    <definedName name="oweopdkp">#REF!</definedName>
    <definedName name="OxalicAcid">#REF!</definedName>
    <definedName name="P" hidden="1">{#N/A,#N/A,FALSE,"Aging Summary";#N/A,#N/A,FALSE,"Ratio Analysis";#N/A,#N/A,FALSE,"Test 120 Day Accts";#N/A,#N/A,FALSE,"Tickmarks"}</definedName>
    <definedName name="P_Formalin_25">#REF!</definedName>
    <definedName name="P_Formalin_500">#REF!</definedName>
    <definedName name="P_Fprmalin_500">#REF!</definedName>
    <definedName name="P001_98">#REF!</definedName>
    <definedName name="PA" localSheetId="0">#N/A</definedName>
    <definedName name="PA">#REF!</definedName>
    <definedName name="paew" hidden="1">#REF!</definedName>
    <definedName name="paeww" hidden="1">#REF!</definedName>
    <definedName name="Page_22">#REF!</definedName>
    <definedName name="Page_23">#REF!</definedName>
    <definedName name="Page_24">#REF!</definedName>
    <definedName name="Page_25">#REF!</definedName>
    <definedName name="PAGE24">#N/A</definedName>
    <definedName name="Parinun">#REF!</definedName>
    <definedName name="PART2">#REF!</definedName>
    <definedName name="PassWord">#REF!</definedName>
    <definedName name="PASTE_AREA">#REF!</definedName>
    <definedName name="paweena">#REF!</definedName>
    <definedName name="Pay">#REF!</definedName>
    <definedName name="Pay_Date">#REF!</definedName>
    <definedName name="Pay_Num">#REF!</definedName>
    <definedName name="Payment">#N/A</definedName>
    <definedName name="Payment_Date" localSheetId="4">DATE(YEAR([0]!Loan_Start),MONTH([0]!Loan_Start)+Payment_Number,DAY([0]!Loan_Start))</definedName>
    <definedName name="Payment_Date">DATE(YEAR(Loan_Start),MONTH(Loan_Start)+Payment_Number,DAY(Loan_Start))</definedName>
    <definedName name="payroll">#REF!</definedName>
    <definedName name="PB_Black_Normal">#REF!</definedName>
    <definedName name="PB_Black_PG4735">#REF!</definedName>
    <definedName name="PB_Black_PGA2473">#REF!</definedName>
    <definedName name="PB_Blue">#REF!</definedName>
    <definedName name="PB_Blue_PSM6248">#REF!</definedName>
    <definedName name="PB_Blue_PSM6250">#REF!</definedName>
    <definedName name="PB_Green">#REF!</definedName>
    <definedName name="PB_Green_PG2400">#REF!</definedName>
    <definedName name="PB_NonLogoPeliner">#REF!</definedName>
    <definedName name="PE_3804_70_Dark_Brown">#REF!</definedName>
    <definedName name="pen" localSheetId="4">Scheduled_Payment+Extra_Payment</definedName>
    <definedName name="pen">Scheduled_Payment+Extra_Payment</definedName>
    <definedName name="pfodfo0w">#REF!</definedName>
    <definedName name="PG_2400">#REF!</definedName>
    <definedName name="PG_2400DF">#REF!</definedName>
    <definedName name="PG_2409DF">#REF!</definedName>
    <definedName name="PG_2473">#REF!</definedName>
    <definedName name="PG_4462">#REF!</definedName>
    <definedName name="PG_4462T">#REF!</definedName>
    <definedName name="PG_5477">#REF!</definedName>
    <definedName name="PG_5477DF">#REF!</definedName>
    <definedName name="PG_6549TDF">#REF!</definedName>
    <definedName name="PG_9400">#REF!</definedName>
    <definedName name="PG_9402">#REF!</definedName>
    <definedName name="PG_9402DF">#REF!</definedName>
    <definedName name="PG_9408">#REF!</definedName>
    <definedName name="PG_9408DF">#REF!</definedName>
    <definedName name="PG_9500">#REF!</definedName>
    <definedName name="PG_9505">#REF!</definedName>
    <definedName name="PG_9801">#REF!</definedName>
    <definedName name="PG_9853I">#REF!</definedName>
    <definedName name="PGA_2470">#REF!</definedName>
    <definedName name="PGA_2473">#REF!</definedName>
    <definedName name="PGA_6519TDF">#REF!</definedName>
    <definedName name="PGA_9401">#REF!</definedName>
    <definedName name="PGA_9501">#REF!</definedName>
    <definedName name="PGA_9517DF">#REF!</definedName>
    <definedName name="PGA_9750">#REF!</definedName>
    <definedName name="PGB_2400">#REF!</definedName>
    <definedName name="PGB_2409DF">#REF!</definedName>
    <definedName name="PGB_4735">#REF!</definedName>
    <definedName name="PGB_6410TDF">#REF!</definedName>
    <definedName name="PGB_6411TDF">#REF!</definedName>
    <definedName name="PGB_6412">#REF!</definedName>
    <definedName name="PGB_6412TDF">#REF!</definedName>
    <definedName name="PGB_6418TDF">#REF!</definedName>
    <definedName name="PGB_6519TDF">#REF!</definedName>
    <definedName name="PGB_6546TDF">#REF!</definedName>
    <definedName name="PGB_9510">#REF!</definedName>
    <definedName name="PGB_9511">#REF!</definedName>
    <definedName name="PGB_9511DF">#REF!</definedName>
    <definedName name="PGB_9512">#REF!</definedName>
    <definedName name="PGB_9512DF">#REF!</definedName>
    <definedName name="PGB_9513DF">#REF!</definedName>
    <definedName name="PGB_9514DF">#REF!</definedName>
    <definedName name="PGB_9533">#REF!</definedName>
    <definedName name="PGB_9535DF">#REF!</definedName>
    <definedName name="PGB_9751">#REF!</definedName>
    <definedName name="PGB_9802">#REF!</definedName>
    <definedName name="PGC_4735">#REF!</definedName>
    <definedName name="PGD_4735">#REF!</definedName>
    <definedName name="PGD_4735B">#REF!</definedName>
    <definedName name="PGD_4735C">#REF!</definedName>
    <definedName name="PGD_9804DF">#REF!</definedName>
    <definedName name="pgt">#REF!</definedName>
    <definedName name="phao">#N/A</definedName>
    <definedName name="Phenol">#REF!</definedName>
    <definedName name="PicTable">#REF!</definedName>
    <definedName name="pl">#REF!</definedName>
    <definedName name="PL_2211I">#REF!</definedName>
    <definedName name="PL_2340">#REF!</definedName>
    <definedName name="PL_2346">#REF!</definedName>
    <definedName name="PL_3225">#REF!</definedName>
    <definedName name="PL_3245">#REF!</definedName>
    <definedName name="PL_9100">#REF!</definedName>
    <definedName name="PL_9101">#REF!</definedName>
    <definedName name="PL_9103">#REF!</definedName>
    <definedName name="PL_9132">#REF!</definedName>
    <definedName name="PL_9136">#REF!</definedName>
    <definedName name="PL_92">#REF!</definedName>
    <definedName name="PL_9201">#REF!</definedName>
    <definedName name="PL_9208">#REF!</definedName>
    <definedName name="PL_9220">#REF!</definedName>
    <definedName name="PL_9221">#REF!</definedName>
    <definedName name="PL_9222">#REF!</definedName>
    <definedName name="PL_9223">#REF!</definedName>
    <definedName name="PL_9225">#REF!</definedName>
    <definedName name="PL_9228">#REF!</definedName>
    <definedName name="PL_9241I">#REF!</definedName>
    <definedName name="PL_9320B">#REF!</definedName>
    <definedName name="PL_94">#REF!</definedName>
    <definedName name="PL_9600S">#REF!</definedName>
    <definedName name="PL_9604">#REF!</definedName>
    <definedName name="PL_9606">#REF!</definedName>
    <definedName name="PL_9607">#REF!</definedName>
    <definedName name="PL_9608">#REF!</definedName>
    <definedName name="PL_9701">#REF!</definedName>
    <definedName name="PL_9702">#REF!</definedName>
    <definedName name="PL_9704">#REF!</definedName>
    <definedName name="PL_9707">#REF!</definedName>
    <definedName name="PL_9708">#REF!</definedName>
    <definedName name="PL_9711">#REF!</definedName>
    <definedName name="PL_9717">#REF!</definedName>
    <definedName name="PL_9799">#REF!</definedName>
    <definedName name="PL_9800">#REF!</definedName>
    <definedName name="PL_9803">#REF!</definedName>
    <definedName name="PL_9805">#REF!</definedName>
    <definedName name="PL_9806">#REF!</definedName>
    <definedName name="PL_9807">#REF!</definedName>
    <definedName name="PL_9810">#REF!</definedName>
    <definedName name="PL_9813D">#REF!</definedName>
    <definedName name="PL_9816">#REF!</definedName>
    <definedName name="PL_9824">#REF!</definedName>
    <definedName name="pl_exrate">#REF!</definedName>
    <definedName name="PLQ_MB">#REF!</definedName>
    <definedName name="PLstment">#REF!</definedName>
    <definedName name="pnh">#REF!</definedName>
    <definedName name="PNU">#REF!</definedName>
    <definedName name="po_list_update">#REF!</definedName>
    <definedName name="POLYESTER">#REF!</definedName>
    <definedName name="pom" hidden="1">#REF!</definedName>
    <definedName name="PooNim">#REF!</definedName>
    <definedName name="PopupIndex52_18">#REF!</definedName>
    <definedName name="PopupIndex63_19">#REF!</definedName>
    <definedName name="PopupIndex64_20">#REF!</definedName>
    <definedName name="PopupIndex65_21">#REF!</definedName>
    <definedName name="PopupIndex66_22">#REF!</definedName>
    <definedName name="PopupIndex83_23">#REF!</definedName>
    <definedName name="PopupIndex98_24">#REF!</definedName>
    <definedName name="por">#REF!</definedName>
    <definedName name="POWDERJAN">#REF!</definedName>
    <definedName name="pp">#REF!</definedName>
    <definedName name="PPF_1">#REF!</definedName>
    <definedName name="ppp">#REF!</definedName>
    <definedName name="pppp" hidden="1">#REF!</definedName>
    <definedName name="PR_05716TI">#REF!</definedName>
    <definedName name="pramot">#N/A</definedName>
    <definedName name="PRDump">#REF!</definedName>
    <definedName name="PRE">#REF!</definedName>
    <definedName name="Prepaidexpenses2">#REF!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nc">#REF!</definedName>
    <definedName name="Print">#REF!</definedName>
    <definedName name="_xlnm.Print_Area" localSheetId="2">BS!$A$1:$M$123</definedName>
    <definedName name="_xlnm.Print_Area" localSheetId="7">CF!$A$1:$M$81</definedName>
    <definedName name="_xlnm.Print_Area" localSheetId="3">'PL3'!$A$1:$M$73</definedName>
    <definedName name="_xlnm.Print_Area" localSheetId="4">'PL6'!$A$1:$M$73</definedName>
    <definedName name="_xlnm.Print_Area" localSheetId="5">'SH1'!$A$1:$X$31</definedName>
    <definedName name="_xlnm.Print_Area" localSheetId="6">'SH2'!$A$1:$T$31</definedName>
    <definedName name="_xlnm.Print_Area">#REF!</definedName>
    <definedName name="Print_Area_MI">#REF!</definedName>
    <definedName name="Print_Area_MI_5">#REF!</definedName>
    <definedName name="Print_Area_MI_6">#REF!</definedName>
    <definedName name="Print_Area_MI_7">#REF!</definedName>
    <definedName name="Print_Area_Reset">OFFSET(Full_Print,0,0,Last_Row)</definedName>
    <definedName name="Print_AreaX2">#REF!</definedName>
    <definedName name="_xlnm.Print_Titles">#REF!</definedName>
    <definedName name="PRINT_TITLES_MI">#REF!</definedName>
    <definedName name="Print_Titles_MI_5">#REF!</definedName>
    <definedName name="Print_Titles_MI_6">#REF!</definedName>
    <definedName name="Print_Titles_MI_7">#REF!</definedName>
    <definedName name="PRINTMENU">#REF!</definedName>
    <definedName name="Prior">#REF!</definedName>
    <definedName name="Pro">#REF!</definedName>
    <definedName name="ProdForm" hidden="1">#REF!</definedName>
    <definedName name="Product" hidden="1">#REF!</definedName>
    <definedName name="ProductName">#REF!</definedName>
    <definedName name="products">#REF!</definedName>
    <definedName name="PS_1395T">#REF!</definedName>
    <definedName name="PS_2409I">#REF!</definedName>
    <definedName name="PS_2470">#REF!</definedName>
    <definedName name="PS_4462I">#REF!</definedName>
    <definedName name="PS_5477I">#REF!</definedName>
    <definedName name="PS_6247I">#REF!</definedName>
    <definedName name="PS_6301">#REF!</definedName>
    <definedName name="PS_6410I">#REF!</definedName>
    <definedName name="PS_6411I">#REF!</definedName>
    <definedName name="PS_6412I">#REF!</definedName>
    <definedName name="PS_6519I">#REF!</definedName>
    <definedName name="PS_6549I">#REF!</definedName>
    <definedName name="PS_6549TDFI">#REF!</definedName>
    <definedName name="PS_9311">#REF!</definedName>
    <definedName name="PS_9311I">#REF!</definedName>
    <definedName name="PS_9400">#REF!</definedName>
    <definedName name="PS_9401I">#REF!</definedName>
    <definedName name="PS_9408I">#REF!</definedName>
    <definedName name="PS_9500I">#REF!</definedName>
    <definedName name="PS_9505I">#REF!</definedName>
    <definedName name="PS_9512I">#REF!</definedName>
    <definedName name="PS_9514I">#REF!</definedName>
    <definedName name="PS_9517I">#REF!</definedName>
    <definedName name="PS_9518I">#REF!</definedName>
    <definedName name="PS_9519I">#REF!</definedName>
    <definedName name="PS_9533I">#REF!</definedName>
    <definedName name="PS_9804I">#REF!</definedName>
    <definedName name="pskpx">#REF!</definedName>
    <definedName name="PSM_4436">#REF!</definedName>
    <definedName name="PSM_4983">#REF!</definedName>
    <definedName name="PSM_5225">#REF!</definedName>
    <definedName name="PSM_6248">#REF!</definedName>
    <definedName name="PSM_6250">#REF!</definedName>
    <definedName name="PSM_6252">#REF!</definedName>
    <definedName name="PSM_6252I">#REF!</definedName>
    <definedName name="PSM_6484H">#REF!</definedName>
    <definedName name="PSM_9200I">#REF!</definedName>
    <definedName name="PSM_9203">#REF!</definedName>
    <definedName name="PSM_9207">#REF!</definedName>
    <definedName name="PSM_9208">#REF!</definedName>
    <definedName name="PSM_9209">#REF!</definedName>
    <definedName name="PSM_9210">#REF!</definedName>
    <definedName name="PSM_9212">#REF!</definedName>
    <definedName name="PSM_9215">#REF!</definedName>
    <definedName name="PSM_9216">#REF!</definedName>
    <definedName name="PSM_9217">#REF!</definedName>
    <definedName name="PSM_9266">#REF!</definedName>
    <definedName name="PSM_9267">#REF!</definedName>
    <definedName name="PSM_9299">#REF!</definedName>
    <definedName name="PSM_9299A">#REF!</definedName>
    <definedName name="PSM_9306">#REF!</definedName>
    <definedName name="PSM_9312">#REF!</definedName>
    <definedName name="PSM_9450">#REF!</definedName>
    <definedName name="PSTD_1">#REF!</definedName>
    <definedName name="PSTD_2">#REF!</definedName>
    <definedName name="PTS">#REF!</definedName>
    <definedName name="PUR1106..">#REF!</definedName>
    <definedName name="purchase">#REF!</definedName>
    <definedName name="PV1_Aug.07">#REF!</definedName>
    <definedName name="pwdlpw">#REF!</definedName>
    <definedName name="pwedlp">#REF!</definedName>
    <definedName name="pwer">#REF!</definedName>
    <definedName name="pwq">#REF!</definedName>
    <definedName name="q" localSheetId="7" hidden="1">{"'Model'!$A$1:$N$53"}</definedName>
    <definedName name="q" localSheetId="5" hidden="1">{"'Model'!$A$1:$N$53"}</definedName>
    <definedName name="q" localSheetId="6" hidden="1">{"'Model'!$A$1:$N$53"}</definedName>
    <definedName name="q" hidden="1">{"'Model'!$A$1:$N$53"}</definedName>
    <definedName name="Q_Export_DATA">#REF!</definedName>
    <definedName name="Q_Qn">"ชื่อเล่น"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iwq">#REF!</definedName>
    <definedName name="qq" hidden="1">#REF!</definedName>
    <definedName name="QQQ">#REF!</definedName>
    <definedName name="qqqaaa">#REF!</definedName>
    <definedName name="qqqaaaxx">#REF!</definedName>
    <definedName name="qqqaaaxxx">#REF!</definedName>
    <definedName name="qqqaaaxxxx">#REF!</definedName>
    <definedName name="qqqaaxxcc">#REF!</definedName>
    <definedName name="qqqq">#REF!</definedName>
    <definedName name="qqqqq" localSheetId="0" hidden="1">{"cashflow",#N/A,FALSE,"cash flow"}</definedName>
    <definedName name="qqqqq">#REF!</definedName>
    <definedName name="qqqqqq" localSheetId="0" hidden="1">{"cashflow",#N/A,FALSE,"cash flow"}</definedName>
    <definedName name="qqqqqq">#REF!</definedName>
    <definedName name="qqqqqqqqq">#REF!</definedName>
    <definedName name="qqqqqqqqqqqqqqqqq">#REF!</definedName>
    <definedName name="qqqqqqqqqqqqqqqqqqqq">#REF!</definedName>
    <definedName name="qqqqqqqqqqqqqqqqqqqqq">#REF!</definedName>
    <definedName name="QTYTCP">#REF!</definedName>
    <definedName name="Query1">#REF!</definedName>
    <definedName name="quote_date">#REF!</definedName>
    <definedName name="qw" hidden="1">#REF!</definedName>
    <definedName name="qwa" hidden="1">{"'Income Statement'!$D$96:$E$101"}</definedName>
    <definedName name="qwerty">#REF!</definedName>
    <definedName name="qwqw">#REF!</definedName>
    <definedName name="qwqwq" hidden="1">{"cashflow",#N/A,FALSE,"cash flow"}</definedName>
    <definedName name="qwsd">#REF!</definedName>
    <definedName name="qwwww" hidden="1">{"'Income Statement'!$D$96:$E$101"}</definedName>
    <definedName name="R_Factor">#REF!</definedName>
    <definedName name="ra">#REF!</definedName>
    <definedName name="rat">#REF!</definedName>
    <definedName name="RATE">#REF!</definedName>
    <definedName name="rate_new">#REF!</definedName>
    <definedName name="RATE4">#REF!</definedName>
    <definedName name="RawAgencyPrice">#REF!</definedName>
    <definedName name="RawData">#REF!</definedName>
    <definedName name="RBData">#REF!</definedName>
    <definedName name="RCArea" hidden="1">#REF!</definedName>
    <definedName name="rd" localSheetId="4">Scheduled_Payment+Extra_Payment</definedName>
    <definedName name="rd">Scheduled_Payment+Extra_Payment</definedName>
    <definedName name="RE00">#REF!</definedName>
    <definedName name="RE00_4">#REF!</definedName>
    <definedName name="rec" hidden="1">{#N/A,#N/A,FALSE,"Aging Summary";#N/A,#N/A,FALSE,"Ratio Analysis";#N/A,#N/A,FALSE,"Test 120 Day Accts";#N/A,#N/A,FALSE,"Tickmarks"}</definedName>
    <definedName name="receipt">#REF!</definedName>
    <definedName name="Record3">#REF!</definedName>
    <definedName name="Record4">#REF!</definedName>
    <definedName name="_xlnm.Recorder">#REF!</definedName>
    <definedName name="register">#REF!</definedName>
    <definedName name="Reliance">#REF!</definedName>
    <definedName name="Report">#REF!</definedName>
    <definedName name="ReportCreated">TRUE</definedName>
    <definedName name="rer" localSheetId="0" hidden="1">{"cashflow",#N/A,FALSE,"cash flow"}</definedName>
    <definedName name="rer">#REF!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elects">#REF!</definedName>
    <definedName name="Residual_difference">#REF!</definedName>
    <definedName name="Rev_BG_04">#REF!</definedName>
    <definedName name="rewa">#REF!</definedName>
    <definedName name="rey">#REF!</definedName>
    <definedName name="RF">#REF!</definedName>
    <definedName name="RF_1">#REF!</definedName>
    <definedName name="RF_2">#REF!</definedName>
    <definedName name="RF_2_1">#REF!</definedName>
    <definedName name="RF_3">#REF!</definedName>
    <definedName name="RF_30">#REF!</definedName>
    <definedName name="RM">#REF!</definedName>
    <definedName name="RMBALANCE">#REF!</definedName>
    <definedName name="rmcAccount">10630.02</definedName>
    <definedName name="rmcApplication">"BHPF"</definedName>
    <definedName name="rmcCategory">"ACTUAL"</definedName>
    <definedName name="rmcFrequency">"MON"</definedName>
    <definedName name="rmcName">"EXCH"</definedName>
    <definedName name="RMCOptions">"*010000000000000"</definedName>
    <definedName name="rmcPeriod">9201</definedName>
    <definedName name="RMF">#REF!</definedName>
    <definedName name="ROWNAMES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py">#REF!</definedName>
    <definedName name="rqweqr" localSheetId="4">Scheduled_Payment+Extra_Payment</definedName>
    <definedName name="rqweqr">Scheduled_Payment+Extra_Payment</definedName>
    <definedName name="rryr">#REF!</definedName>
    <definedName name="rtg">#REF!</definedName>
    <definedName name="rtr0errr">#REF!</definedName>
    <definedName name="rty" hidden="1">#REF!</definedName>
    <definedName name="RubberBand">#REF!</definedName>
    <definedName name="Rubberchem">#REF!</definedName>
    <definedName name="Run_Counter">#REF!</definedName>
    <definedName name="ruweori">#REF!</definedName>
    <definedName name="ruwr" localSheetId="4">Scheduled_Payment+Extra_Payment</definedName>
    <definedName name="ruwr">Scheduled_Payment+Extra_Payment</definedName>
    <definedName name="rwere" hidden="1">{#N/A,#N/A,FALSE,"COVER1.XLS ";#N/A,#N/A,FALSE,"RACT1.XLS";#N/A,#N/A,FALSE,"RACT2.XLS";#N/A,#N/A,FALSE,"ECCMP";#N/A,#N/A,FALSE,"WELDER.XLS"}</definedName>
    <definedName name="rwir">#REF!</definedName>
    <definedName name="rwquoiruee">#REF!</definedName>
    <definedName name="ryt" hidden="1">{"'Income Statement'!$D$96:$E$101"}</definedName>
    <definedName name="ryty90r">#REF!</definedName>
    <definedName name="s" localSheetId="7" hidden="1">{"'Model'!$A$1:$N$53"}</definedName>
    <definedName name="s" localSheetId="5" hidden="1">{"'Model'!$A$1:$N$53"}</definedName>
    <definedName name="s" localSheetId="6" hidden="1">{"'Model'!$A$1:$N$53"}</definedName>
    <definedName name="s" hidden="1">{"'Model'!$A$1:$N$53"}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ut2">#REF!</definedName>
    <definedName name="s_out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12PT">#REF!</definedName>
    <definedName name="S14G">#REF!</definedName>
    <definedName name="S1G">#REF!</definedName>
    <definedName name="S5G">#REF!</definedName>
    <definedName name="sa">#REF!</definedName>
    <definedName name="SAD">#REF!</definedName>
    <definedName name="Sadolin_เลิกผลิต">#REF!</definedName>
    <definedName name="SAE" hidden="1">{"'Eng (page2)'!$A$1:$D$52"}</definedName>
    <definedName name="SAI">#REF!</definedName>
    <definedName name="SAL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POWDER46">#REF!</definedName>
    <definedName name="SALES">#REF!</definedName>
    <definedName name="SALESPLAN">#REF!</definedName>
    <definedName name="SALESPROJ">#REF!</definedName>
    <definedName name="SALETCP46">#REF!</definedName>
    <definedName name="SALETST46">#REF!</definedName>
    <definedName name="SALETUP46">#REF!</definedName>
    <definedName name="SalInc">#REF!</definedName>
    <definedName name="Salt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bal_1">#REF!</definedName>
    <definedName name="SCA">#REF!</definedName>
    <definedName name="scdsc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me">#REF!</definedName>
    <definedName name="scx" hidden="1">#REF!</definedName>
    <definedName name="sd">#REF!</definedName>
    <definedName name="sDCA">#REF!</definedName>
    <definedName name="sdds">#REF!</definedName>
    <definedName name="sde">#REF!</definedName>
    <definedName name="sdfg">#REF!</definedName>
    <definedName name="sdkjsdpovird">#REF!</definedName>
    <definedName name="sdkkkk">#REF!</definedName>
    <definedName name="sds" hidden="1">#REF!</definedName>
    <definedName name="SEA">#REF!</definedName>
    <definedName name="sectionNames">#REF!</definedName>
    <definedName name="sedrtfg">#REF!</definedName>
    <definedName name="Sekisui" localSheetId="4">Scheduled_Payment+Extra_Payment</definedName>
    <definedName name="Sekisui">Scheduled_Payment+Extra_Payment</definedName>
    <definedName name="SEL">#REF!</definedName>
    <definedName name="SELLC1_6">#N/A</definedName>
    <definedName name="SELLR1_6">#N/A</definedName>
    <definedName name="Set">#REF!</definedName>
    <definedName name="SET_Query_E">#REF!</definedName>
    <definedName name="sewe">#REF!</definedName>
    <definedName name="sFCVdxc">#REF!</definedName>
    <definedName name="sfffef">#REF!</definedName>
    <definedName name="SFG_03">#REF!</definedName>
    <definedName name="sfgrds" hidden="1">#REF!</definedName>
    <definedName name="sfoke">#REF!</definedName>
    <definedName name="sfs">#REF!</definedName>
    <definedName name="SFshu">#REF!</definedName>
    <definedName name="SHARK">#REF!</definedName>
    <definedName name="sheet">#REF!</definedName>
    <definedName name="SHIP_METHOD">#REF!</definedName>
    <definedName name="SHOKYAKU97">#REF!</definedName>
    <definedName name="Short">#REF!</definedName>
    <definedName name="short1">#REF!</definedName>
    <definedName name="short2">#REF!</definedName>
    <definedName name="sikoi">#REF!</definedName>
    <definedName name="Silicone">#REF!</definedName>
    <definedName name="sjkdf">#REF!</definedName>
    <definedName name="skskosk">#REF!</definedName>
    <definedName name="slaps">#REF!</definedName>
    <definedName name="sles" hidden="1">{#N/A,#N/A,FALSE,"COVER.XLS";#N/A,#N/A,FALSE,"RACT1.XLS";#N/A,#N/A,FALSE,"RACT2.XLS";#N/A,#N/A,FALSE,"ECCMP";#N/A,#N/A,FALSE,"WELDER.XLS"}</definedName>
    <definedName name="SLmlA">#REF!</definedName>
    <definedName name="SMBC">#N/A</definedName>
    <definedName name="smlzmlx">#REF!</definedName>
    <definedName name="sodjos">#REF!</definedName>
    <definedName name="sojitz" hidden="1">#REF!</definedName>
    <definedName name="Somboon">#N/A</definedName>
    <definedName name="Spec">#REF!</definedName>
    <definedName name="SpecialPrice" hidden="1">#REF!</definedName>
    <definedName name="Specsfef">#REF!</definedName>
    <definedName name="SPH">#REF!</definedName>
    <definedName name="SPH_1">#REF!</definedName>
    <definedName name="SPH_1_1">#REF!</definedName>
    <definedName name="SPH_1_1_10">#REF!</definedName>
    <definedName name="SPH_1_1_11">#REF!</definedName>
    <definedName name="SPH_1_1_12">#REF!</definedName>
    <definedName name="SPH_1_1_13">#REF!</definedName>
    <definedName name="SPH_1_1_16">#REF!</definedName>
    <definedName name="SPH_1_1_2">#REF!</definedName>
    <definedName name="SPH_1_1_3">#REF!</definedName>
    <definedName name="SPH_1_1_4">#REF!</definedName>
    <definedName name="SPH_1_1_5">#REF!</definedName>
    <definedName name="SPH_1_1_8">#REF!</definedName>
    <definedName name="SPH_1_1_9">#REF!</definedName>
    <definedName name="SPH_1_10">#REF!</definedName>
    <definedName name="SPH_1_11">#REF!</definedName>
    <definedName name="SPH_1_12">#REF!</definedName>
    <definedName name="SPH_1_13">#REF!</definedName>
    <definedName name="SPH_1_16">#REF!</definedName>
    <definedName name="SPH_1_2">#REF!</definedName>
    <definedName name="SPH_1_3">#REF!</definedName>
    <definedName name="SPH_1_4">#REF!</definedName>
    <definedName name="SPH_1_5">#REF!</definedName>
    <definedName name="SPH_1_8">#REF!</definedName>
    <definedName name="SPH_1_9">#REF!</definedName>
    <definedName name="SPH_2">#REF!</definedName>
    <definedName name="SPH_2_1">#REF!</definedName>
    <definedName name="SPH_2_10">#REF!</definedName>
    <definedName name="SPH_2_11">#REF!</definedName>
    <definedName name="SPH_2_12">#REF!</definedName>
    <definedName name="SPH_2_13">#REF!</definedName>
    <definedName name="SPH_2_16">#REF!</definedName>
    <definedName name="SPH_2_2">#REF!</definedName>
    <definedName name="SPH_2_3">#REF!</definedName>
    <definedName name="SPH_2_4">#REF!</definedName>
    <definedName name="SPH_2_5">#REF!</definedName>
    <definedName name="SPH_2_8">#REF!</definedName>
    <definedName name="SPH_2_9">#REF!</definedName>
    <definedName name="SPH_3">#REF!</definedName>
    <definedName name="SPH_4">#REF!</definedName>
    <definedName name="SPRPT">#REF!</definedName>
    <definedName name="sq">0.195*1.21</definedName>
    <definedName name="SR">#REF!</definedName>
    <definedName name="sre">#REF!</definedName>
    <definedName name="SRIndonesia">#REF!</definedName>
    <definedName name="SRThailand">#REF!</definedName>
    <definedName name="ss">#REF!</definedName>
    <definedName name="ssc">#REF!</definedName>
    <definedName name="SSS" localSheetId="0" hidden="1">#REF!</definedName>
    <definedName name="sss">#N/A</definedName>
    <definedName name="ssss">#REF!</definedName>
    <definedName name="sssssssss" hidden="1">#REF!</definedName>
    <definedName name="ssssssssssss">#REF!</definedName>
    <definedName name="sszz">#REF!</definedName>
    <definedName name="ST">#REF!</definedName>
    <definedName name="st14.2">#REF!</definedName>
    <definedName name="st15.0">#REF!</definedName>
    <definedName name="st15.1">#REF!</definedName>
    <definedName name="st15.2">#REF!</definedName>
    <definedName name="sta">0.1</definedName>
    <definedName name="Start_date">#REF!</definedName>
    <definedName name="Status">#REF!</definedName>
    <definedName name="STC">#REF!</definedName>
    <definedName name="STC_1">#REF!</definedName>
    <definedName name="STC_2">#REF!</definedName>
    <definedName name="STC_2_1">#REF!</definedName>
    <definedName name="STC_3">#REF!</definedName>
    <definedName name="STC_4">#REF!</definedName>
    <definedName name="stk_in">#REF!</definedName>
    <definedName name="stk_in0">#REF!</definedName>
    <definedName name="SUE">#REF!</definedName>
    <definedName name="SulfamicAcid">#REF!</definedName>
    <definedName name="SulphuricAcid">#REF!</definedName>
    <definedName name="sum" localSheetId="0" hidden="1">{#N/A,#N/A,TRUE,"SUM";#N/A,#N/A,TRUE,"EE";#N/A,#N/A,TRUE,"AC";#N/A,#N/A,TRUE,"SN"}</definedName>
    <definedName name="SUM">#REF!</definedName>
    <definedName name="sum_hr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" hidden="1">{#N/A,#N/A,TRUE,"SUM";#N/A,#N/A,TRUE,"EE";#N/A,#N/A,TRUE,"AC";#N/A,#N/A,TRUE,"SN"}</definedName>
    <definedName name="sxmnsakx">#REF!</definedName>
    <definedName name="szsz">#REF!</definedName>
    <definedName name="t">#REF!</definedName>
    <definedName name="TAB">#REF!</definedName>
    <definedName name="TABLE">#REF!</definedName>
    <definedName name="Table1">#REF!</definedName>
    <definedName name="TABLE2002">#REF!</definedName>
    <definedName name="TABLEEF">#REF!</definedName>
    <definedName name="TableName">"Dummy"</definedName>
    <definedName name="tablepk">#REF!</definedName>
    <definedName name="TABLEQ1_44">#REF!</definedName>
    <definedName name="TABLERM">#REF!</definedName>
    <definedName name="TABLESALE">#REF!</definedName>
    <definedName name="Tae">#REF!</definedName>
    <definedName name="taek">#REF!</definedName>
    <definedName name="taeky">#REF!</definedName>
    <definedName name="Tatal">#REF!</definedName>
    <definedName name="TAX">#REF!</definedName>
    <definedName name="TaxTV">10%</definedName>
    <definedName name="TaxXL">5%</definedName>
    <definedName name="tbl_ProdInfo" hidden="1">#REF!</definedName>
    <definedName name="tblName">#REF!</definedName>
    <definedName name="TE">#REF!</definedName>
    <definedName name="Tem" hidden="1">{"'Income Statement'!$D$96:$E$101"}</definedName>
    <definedName name="TEST0">#REF!</definedName>
    <definedName name="TEST1">#REF!</definedName>
    <definedName name="TEST1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37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8">#REF!</definedName>
    <definedName name="TextRefCopy9">#REF!</definedName>
    <definedName name="TextRefCopyRangeCount" localSheetId="0" hidden="1">1</definedName>
    <definedName name="TextRefCopyRangeCount" hidden="1">34</definedName>
    <definedName name="TFAC">#REF!</definedName>
    <definedName name="TFACC">#REF!</definedName>
    <definedName name="TFB">#N/A</definedName>
    <definedName name="TGZ_R01">#REF!</definedName>
    <definedName name="TGZ_R02">#REF!</definedName>
    <definedName name="Thread">#REF!</definedName>
    <definedName name="Threshold">#REF!</definedName>
    <definedName name="TinCan">#REF!</definedName>
    <definedName name="tipo">#REF!</definedName>
    <definedName name="TISCO">#N/A</definedName>
    <definedName name="Title">#REF!</definedName>
    <definedName name="TOAC2">#REF!</definedName>
    <definedName name="TOAC3">#REF!</definedName>
    <definedName name="TOAC4">#REF!</definedName>
    <definedName name="TOAC5">#REF!</definedName>
    <definedName name="TOAC6">#REF!</definedName>
    <definedName name="TOAILGAL1">#REF!</definedName>
    <definedName name="TOAILGAL14">#REF!</definedName>
    <definedName name="TOCOPY">#N/A</definedName>
    <definedName name="TOCOPYNEW">#N/A</definedName>
    <definedName name="TOCOPYRE">#N/A</definedName>
    <definedName name="TORIA__SEP_List">#REF!</definedName>
    <definedName name="TOTAL_FIXED_ASSETS">#REF!</definedName>
    <definedName name="Total_Interes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FIXEDASSETS">#REF!</definedName>
    <definedName name="TOTALOA">#REF!</definedName>
    <definedName name="TOTALOL">#REF!</definedName>
    <definedName name="toza">#REF!</definedName>
    <definedName name="TOZAI">#REF!</definedName>
    <definedName name="tr" hidden="1">{#N/A,#N/A,FALSE,"COVER.XLS";#N/A,#N/A,FALSE,"RACT1.XLS";#N/A,#N/A,FALSE,"RACT2.XLS";#N/A,#N/A,FALSE,"ECCMP";#N/A,#N/A,FALSE,"WELDER.XLS"}</definedName>
    <definedName name="TR_01">#REF!</definedName>
    <definedName name="traffic">#REF!</definedName>
    <definedName name="TRAN">#REF!</definedName>
    <definedName name="tre">#REF!</definedName>
    <definedName name="trypty">#REF!</definedName>
    <definedName name="TS_3">#REF!</definedName>
    <definedName name="ttl_in1">#REF!</definedName>
    <definedName name="ttl_out12">#REF!</definedName>
    <definedName name="ttl_out34">#REF!</definedName>
    <definedName name="ttlbal_sn1">#REF!</definedName>
    <definedName name="ttt">#REF!</definedName>
    <definedName name="ttu">#REF!</definedName>
    <definedName name="ttyte">#REF!</definedName>
    <definedName name="ttyy">#REF!</definedName>
    <definedName name="TU2020_5H">#REF!</definedName>
    <definedName name="tun" localSheetId="7" hidden="1">{"'Model'!$A$1:$N$53"}</definedName>
    <definedName name="tun" localSheetId="5" hidden="1">{"'Model'!$A$1:$N$53"}</definedName>
    <definedName name="tun" localSheetId="6" hidden="1">{"'Model'!$A$1:$N$53"}</definedName>
    <definedName name="tun" hidden="1">{"'Model'!$A$1:$N$53"}</definedName>
    <definedName name="tutu">#REF!</definedName>
    <definedName name="TWSM">#REF!</definedName>
    <definedName name="ty" hidden="1">#REF!</definedName>
    <definedName name="tye">#REF!</definedName>
    <definedName name="TypeList">#N/A</definedName>
    <definedName name="tyte">#REF!</definedName>
    <definedName name="tyte6y5">#REF!</definedName>
    <definedName name="tyu">#REF!</definedName>
    <definedName name="TZ">#N/A</definedName>
    <definedName name="TZ.">#N/A</definedName>
    <definedName name="TZ_dec">#N/A</definedName>
    <definedName name="u" localSheetId="7" hidden="1">{"'Model'!$A$1:$N$53"}</definedName>
    <definedName name="u" localSheetId="5" hidden="1">{"'Model'!$A$1:$N$53"}</definedName>
    <definedName name="u" localSheetId="6" hidden="1">{"'Model'!$A$1:$N$53"}</definedName>
    <definedName name="u" hidden="1">{"'Model'!$A$1:$N$53"}</definedName>
    <definedName name="uio">#REF!</definedName>
    <definedName name="ulTypeList">#REF!</definedName>
    <definedName name="Unit">#REF!</definedName>
    <definedName name="unmatch">#REF!</definedName>
    <definedName name="UPDATE">#N/A</definedName>
    <definedName name="ur43u">#REF!</definedName>
    <definedName name="Urea">#REF!</definedName>
    <definedName name="URREWQ">#REF!</definedName>
    <definedName name="usd">#REF!</definedName>
    <definedName name="USEDPOWDER46">#REF!</definedName>
    <definedName name="USEDTCP">#REF!</definedName>
    <definedName name="USEDTCP46">#REF!</definedName>
    <definedName name="USEDTST46">#REF!</definedName>
    <definedName name="USEDTUP46">#REF!</definedName>
    <definedName name="uui">#REF!</definedName>
    <definedName name="uuu" hidden="1">#REF!</definedName>
    <definedName name="uuuu">#REF!</definedName>
    <definedName name="uuuuuuu">#REF!</definedName>
    <definedName name="uy">#REF!</definedName>
    <definedName name="uyuh">#REF!</definedName>
    <definedName name="v" localSheetId="7" hidden="1">{"'Model'!$A$1:$N$53"}</definedName>
    <definedName name="v" localSheetId="5" hidden="1">{"'Model'!$A$1:$N$53"}</definedName>
    <definedName name="v" localSheetId="6" hidden="1">{"'Model'!$A$1:$N$53"}</definedName>
    <definedName name="v" hidden="1">{"'Model'!$A$1:$N$53"}</definedName>
    <definedName name="v20v">"  -   -"</definedName>
    <definedName name="v21v">"zZ1"</definedName>
    <definedName name="VALORINVENT">#REF!</definedName>
    <definedName name="Values_Entered">IF(Loan_Amount*Interest_Rate*Loan_Years*Loan_Start&gt;0,1,0)</definedName>
    <definedName name="Vat">#REF!</definedName>
    <definedName name="VATT">#REF!</definedName>
    <definedName name="vb">#REF!</definedName>
    <definedName name="vcxszd">#REF!</definedName>
    <definedName name="vdf">#REF!</definedName>
    <definedName name="Vehicle">#REF!</definedName>
    <definedName name="vevevdv">#REF!</definedName>
    <definedName name="vicky">#REF!</definedName>
    <definedName name="VKOSD">#REF!</definedName>
    <definedName name="VKXCV">#REF!</definedName>
    <definedName name="vvv">#REF!</definedName>
    <definedName name="vvvcccc">#REF!</definedName>
    <definedName name="vvz">#REF!</definedName>
    <definedName name="w">#REF!</definedName>
    <definedName name="Waiting">"Picture 1"</definedName>
    <definedName name="WARE">#REF!</definedName>
    <definedName name="wbs">#REF!</definedName>
    <definedName name="WDEWFCD" hidden="1">#REF!</definedName>
    <definedName name="wdmxalk">#REF!</definedName>
    <definedName name="we">#REF!</definedName>
    <definedName name="wedfg">#REF!</definedName>
    <definedName name="wer585r4">#REF!</definedName>
    <definedName name="wer8er">#REF!</definedName>
    <definedName name="werrtfd">#REF!</definedName>
    <definedName name="weta">#REF!</definedName>
    <definedName name="wew">#REF!</definedName>
    <definedName name="wfjhjhj">#REF!</definedName>
    <definedName name="wieorio">#REF!</definedName>
    <definedName name="wirwur">#REF!</definedName>
    <definedName name="Withdrawal_Rate_ColNo">#REF!</definedName>
    <definedName name="wmolcd">#REF!</definedName>
    <definedName name="woe">#REF!</definedName>
    <definedName name="Wooshin">#REF!</definedName>
    <definedName name="workoir">#REF!</definedName>
    <definedName name="WorkType">#REF!</definedName>
    <definedName name="WP">#REF!</definedName>
    <definedName name="wpedlp">#REF!</definedName>
    <definedName name="wpw">#REF!</definedName>
    <definedName name="wqqq" hidden="1">{"'Income Statement'!$D$96:$E$101"}</definedName>
    <definedName name="wqwqw" hidden="1">{"cashflow",#N/A,FALSE,"cash flow"}</definedName>
    <definedName name="wre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alance._.Sheet." hidden="1">{"Balsheet",#N/A,FALSE,"BalSheet"}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i._.tiÆt." hidden="1">{#N/A,#N/A,FALSE,"Chi tiÆt"}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ofit._.Statement." hidden="1">{"profit",#N/A,FALSE,"Profit"}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{#N/A,#N/A,TRUE,"Work Flow";#N/A,#N/A,TRUE,"Delivery Table(ตารางส่งเงินแลก)";#N/A,#N/A,TRUE,"Delivery Table";#N/A,#N/A,TRUE,"Pick Up (รับรายได้) 14-4-06";#N/A,#N/A,TRUE,"Pick Up (รับรายได้)16-4-06";#N/A,#N/A,TRUE,"Pick Up Extra Trip (14)";#N/A,#N/A,TRUE,"Pick Up Extra Trip (16)";#N/A,#N/A,TRUE,"Money Transfer"}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itle._.Page." hidden="1">{"title",#N/A,FALSE,"title"}</definedName>
    <definedName name="wrn.Tracking." hidden="1">{"tracking",#N/A,FALSE,"tracking"}</definedName>
    <definedName name="wrn.vd." hidden="1">{#N/A,#N/A,TRUE,"BT M200 da 10x20"}</definedName>
    <definedName name="wrow">#REF!</definedName>
    <definedName name="wrp">ROW(#REF!)</definedName>
    <definedName name="wrwor">#REF!</definedName>
    <definedName name="WS">#REF!</definedName>
    <definedName name="wserdtrftgy">#REF!</definedName>
    <definedName name="ww">#REF!</definedName>
    <definedName name="wwqq" hidden="1">{"cashflow",#N/A,FALSE,"cash flow"}</definedName>
    <definedName name="wwsddoo">#REF!</definedName>
    <definedName name="www">#REF!</definedName>
    <definedName name="wwww" localSheetId="0">#N/A</definedName>
    <definedName name="wwww">#REF!</definedName>
    <definedName name="wwwwww">#REF!</definedName>
    <definedName name="X">#REF!</definedName>
    <definedName name="x14141_1_5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fcg">#REF!</definedName>
    <definedName name="xlcvkf">#REF!</definedName>
    <definedName name="xmkvdkvo">#REF!</definedName>
    <definedName name="XPG_2400">#REF!</definedName>
    <definedName name="XPL_9208">#REF!</definedName>
    <definedName name="XREF_COLUMN_1" hidden="1">#REF!</definedName>
    <definedName name="XREF_COLUMN_10" hidden="1">#REF!</definedName>
    <definedName name="XREF_COLUMN_11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localSheetId="0" hidden="1">1</definedName>
    <definedName name="XRefColumnsCount" hidden="1">23</definedName>
    <definedName name="XRefCopy1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Row" hidden="1">#REF!</definedName>
    <definedName name="XRefCopy108Row" hidden="1">#REF!</definedName>
    <definedName name="XRefCopy109" hidden="1">#REF!</definedName>
    <definedName name="XRefCopy109Row" hidden="1">#REF!</definedName>
    <definedName name="XRefCopy110" hidden="1">#REF!</definedName>
    <definedName name="XRefCopy110Row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Row" hidden="1">#REF!</definedName>
    <definedName name="XRefCopy125" hidden="1">#REF!</definedName>
    <definedName name="XRefCopy125Row" hidden="1">#REF!</definedName>
    <definedName name="XRefCopy126" hidden="1">#REF!</definedName>
    <definedName name="XRefCopy126Row" hidden="1">#REF!</definedName>
    <definedName name="XRefCopy127" hidden="1">#REF!</definedName>
    <definedName name="XRefCopy127Row" hidden="1">#REF!</definedName>
    <definedName name="XRefCopy128" hidden="1">#REF!</definedName>
    <definedName name="XRefCopy129" hidden="1">#REF!</definedName>
    <definedName name="XRefCopy130" hidden="1">#REF!</definedName>
    <definedName name="XRefCopy130Row" hidden="1">#REF!</definedName>
    <definedName name="XRefCopy131" hidden="1">#REF!</definedName>
    <definedName name="XRefCopy131Row" hidden="1">#REF!</definedName>
    <definedName name="XRefCopy132Row" hidden="1">#REF!</definedName>
    <definedName name="XRefCopy133" hidden="1">#REF!</definedName>
    <definedName name="XRefCopy133Row" hidden="1">#REF!</definedName>
    <definedName name="XRefCopy134Row" hidden="1">#REF!</definedName>
    <definedName name="XRefCopy146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" hidden="1">#REF!</definedName>
    <definedName name="XRefCopy149Row" hidden="1">#REF!</definedName>
    <definedName name="XRefCopy150" hidden="1">#REF!</definedName>
    <definedName name="XRefCopy150Row" hidden="1">#REF!</definedName>
    <definedName name="XRefCopy151" hidden="1">#REF!</definedName>
    <definedName name="XRefCopy151Row" hidden="1">#REF!</definedName>
    <definedName name="XRefCopy152" hidden="1">#REF!</definedName>
    <definedName name="XRefCopy152Row" hidden="1">#REF!</definedName>
    <definedName name="XRefCopy153" hidden="1">#REF!</definedName>
    <definedName name="XRefCopy153Row" hidden="1">#REF!</definedName>
    <definedName name="XRefCopy154" hidden="1">#REF!</definedName>
    <definedName name="XRefCopy154Row" hidden="1">#REF!</definedName>
    <definedName name="XRefCopy155" hidden="1">#REF!</definedName>
    <definedName name="XRefCopy156" hidden="1">#REF!</definedName>
    <definedName name="XRefCopy156Row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2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Row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7" hidden="1">#REF!</definedName>
    <definedName name="XRefCopy5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Row" hidden="1">#REF!</definedName>
    <definedName name="XRefCopy68Row" hidden="1">#REF!</definedName>
    <definedName name="XRefCopy69" hidden="1">#REF!</definedName>
    <definedName name="XRefCopy69Row" hidden="1">#REF!</definedName>
    <definedName name="XRefCopy70" hidden="1">#REF!</definedName>
    <definedName name="XRefCopy70Row" hidden="1">#REF!</definedName>
    <definedName name="XRefCopy71Row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RangeCount" localSheetId="0" hidden="1">1</definedName>
    <definedName name="XRefCopyRangeCount" hidden="1">156</definedName>
    <definedName name="XRefPaste1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Row" hidden="1">#REF!</definedName>
    <definedName name="XRefPaste123" hidden="1">#REF!</definedName>
    <definedName name="XRefPaste123Row" hidden="1">#REF!</definedName>
    <definedName name="XRefPaste124" hidden="1">#REF!</definedName>
    <definedName name="XRefPaste124Row" hidden="1">#REF!</definedName>
    <definedName name="XRefPaste125" hidden="1">#REF!</definedName>
    <definedName name="XRefPaste125Row" hidden="1">#REF!</definedName>
    <definedName name="XRefPaste126" hidden="1">#REF!</definedName>
    <definedName name="XRefPaste126Row" hidden="1">#REF!</definedName>
    <definedName name="XRefPaste127" hidden="1">#REF!</definedName>
    <definedName name="XRefPaste127Row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Row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90" hidden="1">#REF!</definedName>
    <definedName name="XRefPaste90Row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RangeCount" hidden="1">148</definedName>
    <definedName name="xxccccx">#REF!</definedName>
    <definedName name="xxd">#REF!</definedName>
    <definedName name="xxxa">#REF!</definedName>
    <definedName name="XYZ">#REF!</definedName>
    <definedName name="y" localSheetId="7" hidden="1">{"'Model'!$A$1:$N$53"}</definedName>
    <definedName name="y" localSheetId="5" hidden="1">{"'Model'!$A$1:$N$53"}</definedName>
    <definedName name="y" localSheetId="6" hidden="1">{"'Model'!$A$1:$N$53"}</definedName>
    <definedName name="y" hidden="1">{"'Model'!$A$1:$N$53"}</definedName>
    <definedName name="YE">#REF!</definedName>
    <definedName name="Year_A_20">"="</definedName>
    <definedName name="Year_end">#REF!</definedName>
    <definedName name="YearEnd">#REF!</definedName>
    <definedName name="yhvg">#REF!</definedName>
    <definedName name="YL">#REF!</definedName>
    <definedName name="ytgn">#REF!</definedName>
    <definedName name="yu">#REF!</definedName>
    <definedName name="YUIUT">#REF!</definedName>
    <definedName name="yuu">#REF!</definedName>
    <definedName name="yyyyyyyyyyyy">#N/A</definedName>
    <definedName name="z">#REF!</definedName>
    <definedName name="z1q">#REF!</definedName>
    <definedName name="ZASAZX">#REF!</definedName>
    <definedName name="zaxa" hidden="1">{"conso",#N/A,FALSE,"cash flow"}</definedName>
    <definedName name="zaza" hidden="1">{"conso",#N/A,FALSE,"cash flow"}</definedName>
    <definedName name="ZincAcetate">#REF!</definedName>
    <definedName name="ZincSterate">#REF!</definedName>
    <definedName name="ZMmxkmAKx">#REF!</definedName>
    <definedName name="zxcvbmn">#REF!</definedName>
    <definedName name="zz" localSheetId="0" hidden="1">{"cashflow",#N/A,FALSE,"cash flow"}</definedName>
    <definedName name="zz">#REF!</definedName>
    <definedName name="zzxx">#REF!</definedName>
    <definedName name="zzz" localSheetId="4">Scheduled_Payment+Extra_Payment</definedName>
    <definedName name="zzz">Scheduled_Payment+Extra_Payment</definedName>
    <definedName name="zzz1">#REF!</definedName>
    <definedName name="zzz2">#REF!</definedName>
    <definedName name="zzza">#REF!</definedName>
    <definedName name="zzzzz">#REF!</definedName>
    <definedName name="zzzzzzzzzzzzzz">#N/A</definedName>
    <definedName name="zzzzzzzzzzzzzzzzzzzzzz">#REF!</definedName>
    <definedName name="あ" hidden="1">#REF!</definedName>
    <definedName name="あＳ">#REF!</definedName>
    <definedName name="アプリケーション">#REF!</definedName>
    <definedName name="ｺｰﾄﾞ">#REF!</definedName>
    <definedName name="ゴム成型日">#REF!</definedName>
    <definedName name="ｻｲｸﾛﾝ">#REF!</definedName>
    <definedName name="ｻｲｸﾛﾝ_1">#REF!</definedName>
    <definedName name="ｻｲｸﾛﾝ_2">#REF!</definedName>
    <definedName name="ｻｲｸﾛﾝ_2_1">#REF!</definedName>
    <definedName name="ｻｲｸﾛﾝ_3">#REF!</definedName>
    <definedName name="サイト月">#REF!</definedName>
    <definedName name="サイプ完了日">#REF!</definedName>
    <definedName name="データ種別">#REF!</definedName>
    <definedName name="ﾍﾟ_ｼﾞ初期値">#REF!</definedName>
    <definedName name="ページ初期値">#REF!</definedName>
    <definedName name="マスタ">#REF!</definedName>
    <definedName name="マスタ_1">#REF!</definedName>
    <definedName name="マスタ_1_1">#REF!</definedName>
    <definedName name="マスタ_1_1_2">#REF!</definedName>
    <definedName name="マスタ_1_1_5">#REF!</definedName>
    <definedName name="マスタ_1_2">#REF!</definedName>
    <definedName name="マスタ_1_5">#REF!</definedName>
    <definedName name="マスタ_2">#REF!</definedName>
    <definedName name="マスタ_2_1">#REF!</definedName>
    <definedName name="マスタ_2_2">#REF!</definedName>
    <definedName name="マスタ_2_5">#REF!</definedName>
    <definedName name="マスタ_3">#REF!</definedName>
    <definedName name="マスタ_4">#REF!</definedName>
    <definedName name="マスタ_4_2">#REF!</definedName>
    <definedName name="マスタ_4_5">#REF!</definedName>
    <definedName name="マスタ_5">#REF!</definedName>
    <definedName name="モデル完了日">#REF!</definedName>
    <definedName name="リスト">#REF!</definedName>
    <definedName name="リスト２">#REF!</definedName>
    <definedName name="リストA">#REF!</definedName>
    <definedName name="เ1149">#REF!</definedName>
    <definedName name="แแ">#REF!</definedName>
    <definedName name="กกก">#REF!</definedName>
    <definedName name="กกกก">#REF!</definedName>
    <definedName name="กกกกก">#REF!</definedName>
    <definedName name="กดำนย">#REF!</definedName>
    <definedName name="กสาด่ำ">#REF!</definedName>
    <definedName name="กากราร">#REF!</definedName>
    <definedName name="ขายสีผง">#REF!</definedName>
    <definedName name="ค่าใช้จ่ายจ่ายล่วงหน้า">#REF!</definedName>
    <definedName name="ค่ารับรอง">#REF!</definedName>
    <definedName name="ฆฆฆฆฆ">#REF!</definedName>
    <definedName name="เงินเดือน">#REF!</definedName>
    <definedName name="ดก">#REF!</definedName>
    <definedName name="ดดดด">#REF!</definedName>
    <definedName name="ดพพพ">#REF!</definedName>
    <definedName name="ต้นทุนทรายดิบต่อกระสอบ">#REF!</definedName>
    <definedName name="ท">#REF!</definedName>
    <definedName name="ทรายดิบที่ใช้ทำทรายขาว">#REF!</definedName>
    <definedName name="นำพยน">#REF!</definedName>
    <definedName name="ใบประเมิน">#REF!</definedName>
    <definedName name="ปปปป">#REF!</definedName>
    <definedName name="ผ">#REF!</definedName>
    <definedName name="เพ็นโก้">#REF!</definedName>
    <definedName name="ฟ">#REF!</definedName>
    <definedName name="ฟ1">#REF!</definedName>
    <definedName name="ฟ3326">#REF!</definedName>
    <definedName name="ฟ4">#REF!</definedName>
    <definedName name="ฟฟ">#REF!</definedName>
    <definedName name="ภาษีซื้อ">#REF!</definedName>
    <definedName name="ม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รวมเกรดจาก_W_H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121">#REF!</definedName>
    <definedName name="ฤฎ๐" hidden="1">{"'Income Statement'!$D$96:$E$101"}</definedName>
    <definedName name="ฤฤฤฤฤฤฤ">#REF!</definedName>
    <definedName name="วงจรเช่า">#REF!</definedName>
    <definedName name="สัญญา">#REF!</definedName>
    <definedName name="สาทืสา">#REF!</definedName>
    <definedName name="ห" hidden="1">#REF!</definedName>
    <definedName name="หกดเ">#REF!</definedName>
    <definedName name="หกอกำ">#REF!</definedName>
    <definedName name="หห">#REF!</definedName>
    <definedName name="อ้าส">#REF!</definedName>
    <definedName name="ๆ">#REF!</definedName>
    <definedName name="ๆๆๆๆ">#REF!</definedName>
    <definedName name="ๆๆๆๆๆ">#REF!</definedName>
    <definedName name="一覧">#REF!</definedName>
    <definedName name="上下期">#REF!</definedName>
    <definedName name="上下期２">#REF!</definedName>
    <definedName name="丸紅">#REF!</definedName>
    <definedName name="丸紅_1">#REF!</definedName>
    <definedName name="丸紅_2">#REF!</definedName>
    <definedName name="丸紅_2_1">#REF!</definedName>
    <definedName name="丸紅_3">#REF!</definedName>
    <definedName name="丸紅設備予定表">#REF!</definedName>
    <definedName name="丸紅設備予定表_1">#REF!</definedName>
    <definedName name="丸紅設備予定表_2">#REF!</definedName>
    <definedName name="丸紅設備予定表_2_1">#REF!</definedName>
    <definedName name="丸紅設備予定表_3">#REF!</definedName>
    <definedName name="出図日">#REF!</definedName>
    <definedName name="取り組み">#REF!</definedName>
    <definedName name="取引条件">#REF!</definedName>
    <definedName name="受注残">#REF!</definedName>
    <definedName name="受注残_1">#REF!</definedName>
    <definedName name="受注残_1_1">#REF!</definedName>
    <definedName name="受注残_1_1_2">#REF!</definedName>
    <definedName name="受注残_1_1_5">#REF!</definedName>
    <definedName name="受注残_1_2">#REF!</definedName>
    <definedName name="受注残_1_5">#REF!</definedName>
    <definedName name="受注残_2">#REF!</definedName>
    <definedName name="受注残_2_1">#REF!</definedName>
    <definedName name="受注残_2_2">#REF!</definedName>
    <definedName name="受注残_2_5">#REF!</definedName>
    <definedName name="受注残_3">#REF!</definedName>
    <definedName name="受注残_4">#REF!</definedName>
    <definedName name="受注残_4_2">#REF!</definedName>
    <definedName name="受注残_4_5">#REF!</definedName>
    <definedName name="受注残_5">#REF!</definedName>
    <definedName name="受注残②">#REF!</definedName>
    <definedName name="受注残②_1">#REF!</definedName>
    <definedName name="受注残②_1_1">#REF!</definedName>
    <definedName name="受注残②_1_1_2">#REF!</definedName>
    <definedName name="受注残②_1_1_5">#REF!</definedName>
    <definedName name="受注残②_1_2">#REF!</definedName>
    <definedName name="受注残②_1_5">#REF!</definedName>
    <definedName name="受注残②_2">#REF!</definedName>
    <definedName name="受注残②_2_1">#REF!</definedName>
    <definedName name="受注残②_2_2">#REF!</definedName>
    <definedName name="受注残②_2_5">#REF!</definedName>
    <definedName name="受注残②_3">#REF!</definedName>
    <definedName name="国内売上予定">#REF!</definedName>
    <definedName name="国内売上予定_1">#REF!</definedName>
    <definedName name="国内売上予定_1_1">#REF!</definedName>
    <definedName name="国内売上予定_1_1_2">#REF!</definedName>
    <definedName name="国内売上予定_1_1_5">#REF!</definedName>
    <definedName name="国内売上予定_1_2">#REF!</definedName>
    <definedName name="国内売上予定_1_5">#REF!</definedName>
    <definedName name="国内売上予定_2">#REF!</definedName>
    <definedName name="国内売上予定_2_1">#REF!</definedName>
    <definedName name="国内売上予定_2_2">#REF!</definedName>
    <definedName name="国内売上予定_2_5">#REF!</definedName>
    <definedName name="国内売上予定_3">#REF!</definedName>
    <definedName name="売上高">#REF!</definedName>
    <definedName name="売上高_1">#REF!</definedName>
    <definedName name="売上高_1_1">#REF!</definedName>
    <definedName name="売上高_1_1_2">#REF!</definedName>
    <definedName name="売上高_1_1_5">#REF!</definedName>
    <definedName name="売上高_1_2">#REF!</definedName>
    <definedName name="売上高_1_5">#REF!</definedName>
    <definedName name="売上高_2">#REF!</definedName>
    <definedName name="売上高_2_1">#REF!</definedName>
    <definedName name="売上高_2_2">#REF!</definedName>
    <definedName name="売上高_2_5">#REF!</definedName>
    <definedName name="売上高_3">#REF!</definedName>
    <definedName name="売上高_4">#REF!</definedName>
    <definedName name="売上高_4_2">#REF!</definedName>
    <definedName name="売上高_4_5">#REF!</definedName>
    <definedName name="売上高_5">#REF!</definedName>
    <definedName name="実受注">#REF!</definedName>
    <definedName name="実受注_1">#REF!</definedName>
    <definedName name="実受注_1_1">#REF!</definedName>
    <definedName name="実受注_1_1_2">#REF!</definedName>
    <definedName name="実受注_1_1_5">#REF!</definedName>
    <definedName name="実受注_1_2">#REF!</definedName>
    <definedName name="実受注_1_5">#REF!</definedName>
    <definedName name="実受注_2">#REF!</definedName>
    <definedName name="実受注_2_1">#REF!</definedName>
    <definedName name="実受注_2_2">#REF!</definedName>
    <definedName name="実受注_2_5">#REF!</definedName>
    <definedName name="実受注_3">#REF!</definedName>
    <definedName name="実受注_4">#REF!</definedName>
    <definedName name="実受注_4_2">#REF!</definedName>
    <definedName name="実受注_4_5">#REF!</definedName>
    <definedName name="実受注_5">#REF!</definedName>
    <definedName name="実受注②">#REF!</definedName>
    <definedName name="実受注②_1">#REF!</definedName>
    <definedName name="実受注②_1_1">#REF!</definedName>
    <definedName name="実受注②_1_1_2">#REF!</definedName>
    <definedName name="実受注②_1_1_5">#REF!</definedName>
    <definedName name="実受注②_1_2">#REF!</definedName>
    <definedName name="実受注②_1_5">#REF!</definedName>
    <definedName name="実受注②_2">#REF!</definedName>
    <definedName name="実受注②_2_1">#REF!</definedName>
    <definedName name="実受注②_2_2">#REF!</definedName>
    <definedName name="実受注②_2_5">#REF!</definedName>
    <definedName name="実受注②_3">#REF!</definedName>
    <definedName name="実績月">#REF!</definedName>
    <definedName name="幅.背加工日">#REF!</definedName>
    <definedName name="快递分类1">#REF!</definedName>
    <definedName name="期">#N/A</definedName>
    <definedName name="期間">#REF!</definedName>
    <definedName name="期間単位">#REF!</definedName>
    <definedName name="毎月変更">#REF!</definedName>
    <definedName name="海外売上予定">#REF!</definedName>
    <definedName name="海外売上予定_1">#REF!</definedName>
    <definedName name="海外売上予定_1_1">#REF!</definedName>
    <definedName name="海外売上予定_1_1_2">#REF!</definedName>
    <definedName name="海外売上予定_1_1_5">#REF!</definedName>
    <definedName name="海外売上予定_1_2">#REF!</definedName>
    <definedName name="海外売上予定_1_5">#REF!</definedName>
    <definedName name="海外売上予定_2">#REF!</definedName>
    <definedName name="海外売上予定_2_1">#REF!</definedName>
    <definedName name="海外売上予定_2_2">#REF!</definedName>
    <definedName name="海外売上予定_2_5">#REF!</definedName>
    <definedName name="海外売上予定_3">#REF!</definedName>
    <definedName name="着日">#REF!</definedName>
    <definedName name="磨き完了日">#REF!</definedName>
    <definedName name="社名">#N/A</definedName>
    <definedName name="通期">#REF!</definedName>
    <definedName name="部品ﾃﾞｰﾀｴﾘｱ">#REF!</definedName>
    <definedName name="金額">#REF!</definedName>
    <definedName name="鋳造日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54" i="11" l="1"/>
  <c r="S153" i="11"/>
  <c r="S152" i="11"/>
  <c r="S151" i="11"/>
  <c r="S150" i="11"/>
  <c r="S149" i="11"/>
  <c r="S148" i="11"/>
  <c r="S145" i="11"/>
  <c r="M735" i="11" l="1"/>
  <c r="K735" i="11"/>
  <c r="H735" i="11"/>
  <c r="F735" i="11"/>
  <c r="O730" i="11"/>
  <c r="D730" i="11"/>
  <c r="Q729" i="11"/>
  <c r="P729" i="11"/>
  <c r="I728" i="11"/>
  <c r="N728" i="11" s="1"/>
  <c r="N727" i="11"/>
  <c r="I727" i="11"/>
  <c r="O722" i="11"/>
  <c r="D722" i="11"/>
  <c r="I720" i="11"/>
  <c r="N720" i="11" s="1"/>
  <c r="P720" i="11" s="1"/>
  <c r="I719" i="11"/>
  <c r="N719" i="11" s="1"/>
  <c r="P719" i="11" s="1"/>
  <c r="Q719" i="11" s="1"/>
  <c r="Q718" i="11"/>
  <c r="N718" i="11"/>
  <c r="P718" i="11" s="1"/>
  <c r="I718" i="11"/>
  <c r="I717" i="11"/>
  <c r="N717" i="11" s="1"/>
  <c r="P717" i="11" s="1"/>
  <c r="O710" i="11"/>
  <c r="D710" i="11"/>
  <c r="N706" i="11"/>
  <c r="I706" i="11"/>
  <c r="I705" i="11"/>
  <c r="N705" i="11" s="1"/>
  <c r="I704" i="11"/>
  <c r="N704" i="11" s="1"/>
  <c r="P704" i="11" s="1"/>
  <c r="I703" i="11"/>
  <c r="N703" i="11" s="1"/>
  <c r="I702" i="11"/>
  <c r="N702" i="11" s="1"/>
  <c r="I701" i="11"/>
  <c r="N701" i="11" s="1"/>
  <c r="P700" i="11"/>
  <c r="Q700" i="11" s="1"/>
  <c r="N700" i="11"/>
  <c r="I700" i="11"/>
  <c r="I699" i="11"/>
  <c r="N699" i="11" s="1"/>
  <c r="I698" i="11"/>
  <c r="N698" i="11" s="1"/>
  <c r="I697" i="11"/>
  <c r="N697" i="11" s="1"/>
  <c r="I696" i="11"/>
  <c r="N696" i="11" s="1"/>
  <c r="P695" i="11"/>
  <c r="Q695" i="11" s="1"/>
  <c r="I695" i="11"/>
  <c r="N695" i="11" s="1"/>
  <c r="I694" i="11"/>
  <c r="N694" i="11" s="1"/>
  <c r="I693" i="11"/>
  <c r="N693" i="11" s="1"/>
  <c r="I692" i="11"/>
  <c r="N692" i="11" s="1"/>
  <c r="P692" i="11" s="1"/>
  <c r="P691" i="11"/>
  <c r="Q691" i="11" s="1"/>
  <c r="I691" i="11"/>
  <c r="N691" i="11" s="1"/>
  <c r="I690" i="11"/>
  <c r="N690" i="11" s="1"/>
  <c r="I689" i="11"/>
  <c r="N689" i="11" s="1"/>
  <c r="I688" i="11"/>
  <c r="N688" i="11" s="1"/>
  <c r="Q688" i="11" s="1"/>
  <c r="Q687" i="11"/>
  <c r="I687" i="11"/>
  <c r="N687" i="11" s="1"/>
  <c r="P687" i="11" s="1"/>
  <c r="I686" i="11"/>
  <c r="N686" i="11" s="1"/>
  <c r="I685" i="11"/>
  <c r="N685" i="11" s="1"/>
  <c r="I684" i="11"/>
  <c r="N684" i="11" s="1"/>
  <c r="I683" i="11"/>
  <c r="N683" i="11" s="1"/>
  <c r="P683" i="11" s="1"/>
  <c r="I682" i="11"/>
  <c r="N682" i="11" s="1"/>
  <c r="I681" i="11"/>
  <c r="N681" i="11" s="1"/>
  <c r="P681" i="11" s="1"/>
  <c r="Q681" i="11" s="1"/>
  <c r="N680" i="11"/>
  <c r="I680" i="11"/>
  <c r="I679" i="11"/>
  <c r="N679" i="11" s="1"/>
  <c r="P679" i="11" s="1"/>
  <c r="Q679" i="11" s="1"/>
  <c r="I678" i="11"/>
  <c r="N678" i="11" s="1"/>
  <c r="Q678" i="11" s="1"/>
  <c r="I677" i="11"/>
  <c r="N677" i="11" s="1"/>
  <c r="P677" i="11" s="1"/>
  <c r="N676" i="11"/>
  <c r="P676" i="11" s="1"/>
  <c r="I676" i="11"/>
  <c r="I675" i="11"/>
  <c r="N675" i="11" s="1"/>
  <c r="P674" i="11"/>
  <c r="I674" i="11"/>
  <c r="N674" i="11" s="1"/>
  <c r="Q674" i="11" s="1"/>
  <c r="I673" i="11"/>
  <c r="N673" i="11" s="1"/>
  <c r="I672" i="11"/>
  <c r="N672" i="11" s="1"/>
  <c r="P672" i="11" s="1"/>
  <c r="Q672" i="11" s="1"/>
  <c r="P671" i="11"/>
  <c r="Q671" i="11" s="1"/>
  <c r="I671" i="11"/>
  <c r="N671" i="11" s="1"/>
  <c r="N670" i="11"/>
  <c r="I670" i="11"/>
  <c r="I669" i="11"/>
  <c r="N669" i="11" s="1"/>
  <c r="I668" i="11"/>
  <c r="N668" i="11" s="1"/>
  <c r="P668" i="11" s="1"/>
  <c r="N667" i="11"/>
  <c r="Q667" i="11" s="1"/>
  <c r="I667" i="11"/>
  <c r="Q666" i="11"/>
  <c r="I666" i="11"/>
  <c r="N666" i="11" s="1"/>
  <c r="P666" i="11" s="1"/>
  <c r="I665" i="11"/>
  <c r="N665" i="11" s="1"/>
  <c r="P665" i="11" s="1"/>
  <c r="Q665" i="11" s="1"/>
  <c r="I664" i="11"/>
  <c r="N664" i="11" s="1"/>
  <c r="N663" i="11"/>
  <c r="I663" i="11"/>
  <c r="N662" i="11"/>
  <c r="P662" i="11" s="1"/>
  <c r="Q662" i="11" s="1"/>
  <c r="I662" i="11"/>
  <c r="I661" i="11"/>
  <c r="N661" i="11" s="1"/>
  <c r="P661" i="11" s="1"/>
  <c r="N660" i="11"/>
  <c r="I660" i="11"/>
  <c r="P659" i="11"/>
  <c r="N659" i="11"/>
  <c r="I659" i="11"/>
  <c r="I658" i="11"/>
  <c r="N658" i="11" s="1"/>
  <c r="I657" i="11"/>
  <c r="N657" i="11" s="1"/>
  <c r="I656" i="11"/>
  <c r="N656" i="11" s="1"/>
  <c r="N655" i="11"/>
  <c r="I655" i="11"/>
  <c r="I654" i="11"/>
  <c r="N654" i="11" s="1"/>
  <c r="I653" i="11"/>
  <c r="N653" i="11" s="1"/>
  <c r="I652" i="11"/>
  <c r="N652" i="11" s="1"/>
  <c r="P652" i="11" s="1"/>
  <c r="I651" i="11"/>
  <c r="N651" i="11" s="1"/>
  <c r="Q651" i="11" s="1"/>
  <c r="N650" i="11"/>
  <c r="P650" i="11" s="1"/>
  <c r="Q650" i="11" s="1"/>
  <c r="I650" i="11"/>
  <c r="I649" i="11"/>
  <c r="N649" i="11" s="1"/>
  <c r="P648" i="11"/>
  <c r="I648" i="11"/>
  <c r="N648" i="11" s="1"/>
  <c r="I647" i="11"/>
  <c r="N647" i="11" s="1"/>
  <c r="I646" i="11"/>
  <c r="N646" i="11" s="1"/>
  <c r="I645" i="11"/>
  <c r="N645" i="11" s="1"/>
  <c r="I644" i="11"/>
  <c r="N644" i="11" s="1"/>
  <c r="N643" i="11"/>
  <c r="I643" i="11"/>
  <c r="I642" i="11"/>
  <c r="N642" i="11" s="1"/>
  <c r="N641" i="11"/>
  <c r="I641" i="11"/>
  <c r="Q640" i="11"/>
  <c r="N640" i="11"/>
  <c r="P640" i="11" s="1"/>
  <c r="I640" i="11"/>
  <c r="N639" i="11"/>
  <c r="I639" i="11"/>
  <c r="N638" i="11"/>
  <c r="I638" i="11"/>
  <c r="N637" i="11"/>
  <c r="I637" i="11"/>
  <c r="O633" i="11"/>
  <c r="D633" i="11"/>
  <c r="I630" i="11"/>
  <c r="N630" i="11" s="1"/>
  <c r="I629" i="11"/>
  <c r="N629" i="11" s="1"/>
  <c r="Q629" i="11" s="1"/>
  <c r="I628" i="11"/>
  <c r="N628" i="11" s="1"/>
  <c r="Q628" i="11" s="1"/>
  <c r="I627" i="11"/>
  <c r="N627" i="11" s="1"/>
  <c r="I626" i="11"/>
  <c r="N626" i="11" s="1"/>
  <c r="I625" i="11"/>
  <c r="N625" i="11" s="1"/>
  <c r="I624" i="11"/>
  <c r="N624" i="11" s="1"/>
  <c r="I623" i="11"/>
  <c r="N623" i="11" s="1"/>
  <c r="Q623" i="11" s="1"/>
  <c r="N622" i="11"/>
  <c r="Q622" i="11" s="1"/>
  <c r="I622" i="11"/>
  <c r="I621" i="11"/>
  <c r="N621" i="11" s="1"/>
  <c r="I620" i="11"/>
  <c r="N620" i="11" s="1"/>
  <c r="I619" i="11"/>
  <c r="N619" i="11" s="1"/>
  <c r="Q619" i="11" s="1"/>
  <c r="N618" i="11"/>
  <c r="Q618" i="11" s="1"/>
  <c r="I618" i="11"/>
  <c r="I617" i="11"/>
  <c r="N617" i="11" s="1"/>
  <c r="I616" i="11"/>
  <c r="N616" i="11" s="1"/>
  <c r="Q616" i="11" s="1"/>
  <c r="I615" i="11"/>
  <c r="N615" i="11" s="1"/>
  <c r="N614" i="11"/>
  <c r="I614" i="11"/>
  <c r="N613" i="11"/>
  <c r="Q613" i="11" s="1"/>
  <c r="I613" i="11"/>
  <c r="I612" i="11"/>
  <c r="N612" i="11" s="1"/>
  <c r="Q612" i="11" s="1"/>
  <c r="I611" i="11"/>
  <c r="N611" i="11" s="1"/>
  <c r="I610" i="11"/>
  <c r="N610" i="11" s="1"/>
  <c r="N609" i="11"/>
  <c r="P609" i="11" s="1"/>
  <c r="Q609" i="11" s="1"/>
  <c r="I609" i="11"/>
  <c r="I608" i="11"/>
  <c r="N608" i="11" s="1"/>
  <c r="I607" i="11"/>
  <c r="N607" i="11" s="1"/>
  <c r="I606" i="11"/>
  <c r="N606" i="11" s="1"/>
  <c r="I605" i="11"/>
  <c r="N605" i="11" s="1"/>
  <c r="P605" i="11" s="1"/>
  <c r="I604" i="11"/>
  <c r="N604" i="11" s="1"/>
  <c r="I603" i="11"/>
  <c r="N603" i="11" s="1"/>
  <c r="N602" i="11"/>
  <c r="I602" i="11"/>
  <c r="I601" i="11"/>
  <c r="N601" i="11" s="1"/>
  <c r="P601" i="11" s="1"/>
  <c r="I600" i="11"/>
  <c r="N600" i="11" s="1"/>
  <c r="Q600" i="11" s="1"/>
  <c r="I599" i="11"/>
  <c r="N599" i="11" s="1"/>
  <c r="Q599" i="11" s="1"/>
  <c r="N598" i="11"/>
  <c r="I598" i="11"/>
  <c r="N597" i="11"/>
  <c r="I597" i="11"/>
  <c r="I596" i="11"/>
  <c r="N596" i="11" s="1"/>
  <c r="I595" i="11"/>
  <c r="N595" i="11" s="1"/>
  <c r="Q595" i="11" s="1"/>
  <c r="I594" i="11"/>
  <c r="N594" i="11" s="1"/>
  <c r="I593" i="11"/>
  <c r="N593" i="11" s="1"/>
  <c r="P593" i="11" s="1"/>
  <c r="I592" i="11"/>
  <c r="N592" i="11" s="1"/>
  <c r="I591" i="11"/>
  <c r="N591" i="11" s="1"/>
  <c r="I590" i="11"/>
  <c r="N590" i="11" s="1"/>
  <c r="I589" i="11"/>
  <c r="N589" i="11" s="1"/>
  <c r="I588" i="11"/>
  <c r="N588" i="11" s="1"/>
  <c r="P588" i="11" s="1"/>
  <c r="I587" i="11"/>
  <c r="N587" i="11" s="1"/>
  <c r="P587" i="11" s="1"/>
  <c r="I586" i="11"/>
  <c r="N586" i="11" s="1"/>
  <c r="P585" i="11"/>
  <c r="I585" i="11"/>
  <c r="N585" i="11" s="1"/>
  <c r="N584" i="11"/>
  <c r="I584" i="11"/>
  <c r="I583" i="11"/>
  <c r="N583" i="11" s="1"/>
  <c r="P583" i="11" s="1"/>
  <c r="I582" i="11"/>
  <c r="N582" i="11" s="1"/>
  <c r="Q581" i="11"/>
  <c r="P581" i="11"/>
  <c r="I581" i="11"/>
  <c r="N581" i="11" s="1"/>
  <c r="N580" i="11"/>
  <c r="P580" i="11" s="1"/>
  <c r="I580" i="11"/>
  <c r="I579" i="11"/>
  <c r="N579" i="11" s="1"/>
  <c r="P579" i="11" s="1"/>
  <c r="I578" i="11"/>
  <c r="N578" i="11" s="1"/>
  <c r="P577" i="11"/>
  <c r="I577" i="11"/>
  <c r="N577" i="11" s="1"/>
  <c r="I576" i="11"/>
  <c r="N576" i="11" s="1"/>
  <c r="I575" i="11"/>
  <c r="N575" i="11" s="1"/>
  <c r="I574" i="11"/>
  <c r="N574" i="11" s="1"/>
  <c r="Q574" i="11" s="1"/>
  <c r="I573" i="11"/>
  <c r="N573" i="11" s="1"/>
  <c r="N572" i="11"/>
  <c r="I572" i="11"/>
  <c r="N571" i="11"/>
  <c r="P571" i="11" s="1"/>
  <c r="I571" i="11"/>
  <c r="I570" i="11"/>
  <c r="N570" i="11" s="1"/>
  <c r="I569" i="11"/>
  <c r="N569" i="11" s="1"/>
  <c r="P569" i="11" s="1"/>
  <c r="I568" i="11"/>
  <c r="N568" i="11" s="1"/>
  <c r="N567" i="11"/>
  <c r="P567" i="11" s="1"/>
  <c r="I567" i="11"/>
  <c r="I566" i="11"/>
  <c r="N566" i="11" s="1"/>
  <c r="I565" i="11"/>
  <c r="N565" i="11" s="1"/>
  <c r="Q565" i="11" s="1"/>
  <c r="I564" i="11"/>
  <c r="N564" i="11" s="1"/>
  <c r="N563" i="11"/>
  <c r="I563" i="11"/>
  <c r="I562" i="11"/>
  <c r="N562" i="11" s="1"/>
  <c r="I561" i="11"/>
  <c r="N561" i="11" s="1"/>
  <c r="I560" i="11"/>
  <c r="N560" i="11" s="1"/>
  <c r="I559" i="11"/>
  <c r="N559" i="11" s="1"/>
  <c r="P559" i="11" s="1"/>
  <c r="Q559" i="11" s="1"/>
  <c r="I558" i="11"/>
  <c r="N558" i="11" s="1"/>
  <c r="I557" i="11"/>
  <c r="N557" i="11" s="1"/>
  <c r="O553" i="11"/>
  <c r="D553" i="11"/>
  <c r="I550" i="11"/>
  <c r="N550" i="11" s="1"/>
  <c r="P550" i="11" s="1"/>
  <c r="I549" i="11"/>
  <c r="N549" i="11" s="1"/>
  <c r="P549" i="11" s="1"/>
  <c r="I548" i="11"/>
  <c r="N548" i="11" s="1"/>
  <c r="P548" i="11" s="1"/>
  <c r="Q548" i="11" s="1"/>
  <c r="N547" i="11"/>
  <c r="P547" i="11" s="1"/>
  <c r="I547" i="11"/>
  <c r="N546" i="11"/>
  <c r="P546" i="11" s="1"/>
  <c r="I546" i="11"/>
  <c r="I545" i="11"/>
  <c r="N545" i="11" s="1"/>
  <c r="P545" i="11" s="1"/>
  <c r="Q544" i="11"/>
  <c r="N544" i="11"/>
  <c r="P544" i="11" s="1"/>
  <c r="I544" i="11"/>
  <c r="N543" i="11"/>
  <c r="P543" i="11" s="1"/>
  <c r="I543" i="11"/>
  <c r="I542" i="11"/>
  <c r="N542" i="11" s="1"/>
  <c r="P542" i="11" s="1"/>
  <c r="Q542" i="11" s="1"/>
  <c r="N541" i="11"/>
  <c r="P541" i="11" s="1"/>
  <c r="I541" i="11"/>
  <c r="I540" i="11"/>
  <c r="N540" i="11" s="1"/>
  <c r="I539" i="11"/>
  <c r="N539" i="11" s="1"/>
  <c r="P539" i="11" s="1"/>
  <c r="N538" i="11"/>
  <c r="P538" i="11" s="1"/>
  <c r="I538" i="11"/>
  <c r="N537" i="11"/>
  <c r="P537" i="11" s="1"/>
  <c r="I537" i="11"/>
  <c r="I536" i="11"/>
  <c r="N536" i="11" s="1"/>
  <c r="Q535" i="11"/>
  <c r="N535" i="11"/>
  <c r="P535" i="11" s="1"/>
  <c r="I535" i="11"/>
  <c r="N534" i="11"/>
  <c r="P534" i="11" s="1"/>
  <c r="Q534" i="11" s="1"/>
  <c r="I534" i="11"/>
  <c r="N533" i="11"/>
  <c r="P533" i="11" s="1"/>
  <c r="I533" i="11"/>
  <c r="I532" i="11"/>
  <c r="N532" i="11" s="1"/>
  <c r="P532" i="11" s="1"/>
  <c r="Q532" i="11" s="1"/>
  <c r="N531" i="11"/>
  <c r="P531" i="11" s="1"/>
  <c r="I531" i="11"/>
  <c r="I530" i="11"/>
  <c r="N530" i="11" s="1"/>
  <c r="I529" i="11"/>
  <c r="N529" i="11" s="1"/>
  <c r="P529" i="11" s="1"/>
  <c r="Q528" i="11"/>
  <c r="N528" i="11"/>
  <c r="P528" i="11" s="1"/>
  <c r="I528" i="11"/>
  <c r="I527" i="11"/>
  <c r="N527" i="11" s="1"/>
  <c r="I526" i="11"/>
  <c r="N526" i="11" s="1"/>
  <c r="P526" i="11" s="1"/>
  <c r="Q526" i="11" s="1"/>
  <c r="I525" i="11"/>
  <c r="N525" i="11" s="1"/>
  <c r="P525" i="11" s="1"/>
  <c r="N524" i="11"/>
  <c r="P524" i="11" s="1"/>
  <c r="Q524" i="11" s="1"/>
  <c r="I524" i="11"/>
  <c r="I523" i="11"/>
  <c r="N523" i="11" s="1"/>
  <c r="P523" i="11" s="1"/>
  <c r="I522" i="11"/>
  <c r="N522" i="11" s="1"/>
  <c r="N521" i="11"/>
  <c r="P521" i="11" s="1"/>
  <c r="I521" i="11"/>
  <c r="I520" i="11"/>
  <c r="N520" i="11" s="1"/>
  <c r="I519" i="11"/>
  <c r="N519" i="11" s="1"/>
  <c r="N518" i="11"/>
  <c r="I518" i="11"/>
  <c r="N517" i="11"/>
  <c r="I517" i="11"/>
  <c r="I516" i="11"/>
  <c r="N516" i="11" s="1"/>
  <c r="N515" i="11"/>
  <c r="I515" i="11"/>
  <c r="N514" i="11"/>
  <c r="P514" i="11" s="1"/>
  <c r="I514" i="11"/>
  <c r="I513" i="11"/>
  <c r="N513" i="11" s="1"/>
  <c r="I512" i="11"/>
  <c r="N512" i="11" s="1"/>
  <c r="P512" i="11" s="1"/>
  <c r="I511" i="11"/>
  <c r="N511" i="11" s="1"/>
  <c r="N510" i="11"/>
  <c r="P510" i="11" s="1"/>
  <c r="I510" i="11"/>
  <c r="I509" i="11"/>
  <c r="N509" i="11" s="1"/>
  <c r="I508" i="11"/>
  <c r="N508" i="11" s="1"/>
  <c r="P508" i="11" s="1"/>
  <c r="I507" i="11"/>
  <c r="N507" i="11" s="1"/>
  <c r="Q507" i="11" s="1"/>
  <c r="P506" i="11"/>
  <c r="I506" i="11"/>
  <c r="N506" i="11" s="1"/>
  <c r="I505" i="11"/>
  <c r="I504" i="11"/>
  <c r="N504" i="11" s="1"/>
  <c r="I503" i="11"/>
  <c r="N503" i="11" s="1"/>
  <c r="P503" i="11" s="1"/>
  <c r="I502" i="11"/>
  <c r="N502" i="11" s="1"/>
  <c r="N501" i="11"/>
  <c r="P501" i="11" s="1"/>
  <c r="I501" i="11"/>
  <c r="I500" i="11"/>
  <c r="N500" i="11" s="1"/>
  <c r="I499" i="11"/>
  <c r="N499" i="11" s="1"/>
  <c r="Q498" i="11"/>
  <c r="N498" i="11"/>
  <c r="P498" i="11" s="1"/>
  <c r="I498" i="11"/>
  <c r="N497" i="11"/>
  <c r="P497" i="11" s="1"/>
  <c r="I497" i="11"/>
  <c r="N496" i="11"/>
  <c r="P496" i="11" s="1"/>
  <c r="Q496" i="11" s="1"/>
  <c r="I496" i="11"/>
  <c r="I495" i="11"/>
  <c r="N495" i="11" s="1"/>
  <c r="P495" i="11" s="1"/>
  <c r="N494" i="11"/>
  <c r="P494" i="11" s="1"/>
  <c r="Q494" i="11" s="1"/>
  <c r="I494" i="11"/>
  <c r="I493" i="11"/>
  <c r="N493" i="11" s="1"/>
  <c r="I492" i="11"/>
  <c r="N492" i="11" s="1"/>
  <c r="P492" i="11" s="1"/>
  <c r="Q492" i="11" s="1"/>
  <c r="Q491" i="11"/>
  <c r="N491" i="11"/>
  <c r="P491" i="11" s="1"/>
  <c r="I491" i="11"/>
  <c r="I490" i="11"/>
  <c r="N490" i="11" s="1"/>
  <c r="I489" i="11"/>
  <c r="N489" i="11" s="1"/>
  <c r="P489" i="11" s="1"/>
  <c r="N488" i="11"/>
  <c r="P488" i="11" s="1"/>
  <c r="Q488" i="11" s="1"/>
  <c r="I488" i="11"/>
  <c r="N487" i="11"/>
  <c r="P487" i="11" s="1"/>
  <c r="I487" i="11"/>
  <c r="I486" i="11"/>
  <c r="N486" i="11" s="1"/>
  <c r="P486" i="11" s="1"/>
  <c r="I485" i="11"/>
  <c r="N485" i="11" s="1"/>
  <c r="N484" i="11"/>
  <c r="P484" i="11" s="1"/>
  <c r="I484" i="11"/>
  <c r="I483" i="11"/>
  <c r="N483" i="11" s="1"/>
  <c r="I482" i="11"/>
  <c r="N482" i="11" s="1"/>
  <c r="N481" i="11"/>
  <c r="P481" i="11" s="1"/>
  <c r="I481" i="11"/>
  <c r="N480" i="11"/>
  <c r="P480" i="11" s="1"/>
  <c r="I480" i="11"/>
  <c r="N479" i="11"/>
  <c r="P479" i="11" s="1"/>
  <c r="I479" i="11"/>
  <c r="I478" i="11"/>
  <c r="N478" i="11" s="1"/>
  <c r="P478" i="11" s="1"/>
  <c r="Q477" i="11"/>
  <c r="N477" i="11"/>
  <c r="P477" i="11" s="1"/>
  <c r="I477" i="11"/>
  <c r="I476" i="11"/>
  <c r="N476" i="11" s="1"/>
  <c r="P476" i="11" s="1"/>
  <c r="I475" i="11"/>
  <c r="N475" i="11" s="1"/>
  <c r="Q474" i="11"/>
  <c r="N474" i="11"/>
  <c r="P474" i="11" s="1"/>
  <c r="I474" i="11"/>
  <c r="I473" i="11"/>
  <c r="N473" i="11" s="1"/>
  <c r="P473" i="11" s="1"/>
  <c r="I472" i="11"/>
  <c r="N472" i="11" s="1"/>
  <c r="P472" i="11" s="1"/>
  <c r="N471" i="11"/>
  <c r="P471" i="11" s="1"/>
  <c r="I471" i="11"/>
  <c r="N470" i="11"/>
  <c r="P470" i="11" s="1"/>
  <c r="I470" i="11"/>
  <c r="N469" i="11"/>
  <c r="P469" i="11" s="1"/>
  <c r="I469" i="11"/>
  <c r="I468" i="11"/>
  <c r="N468" i="11" s="1"/>
  <c r="P468" i="11" s="1"/>
  <c r="Q467" i="11"/>
  <c r="N467" i="11"/>
  <c r="P467" i="11" s="1"/>
  <c r="I467" i="11"/>
  <c r="N466" i="11"/>
  <c r="P466" i="11" s="1"/>
  <c r="I466" i="11"/>
  <c r="I465" i="11"/>
  <c r="N465" i="11" s="1"/>
  <c r="P465" i="11" s="1"/>
  <c r="N464" i="11"/>
  <c r="P464" i="11" s="1"/>
  <c r="I464" i="11"/>
  <c r="N463" i="11"/>
  <c r="P463" i="11" s="1"/>
  <c r="I463" i="11"/>
  <c r="N462" i="11"/>
  <c r="P462" i="11" s="1"/>
  <c r="I462" i="11"/>
  <c r="N461" i="11"/>
  <c r="I461" i="11"/>
  <c r="N460" i="11"/>
  <c r="P460" i="11" s="1"/>
  <c r="I460" i="11"/>
  <c r="N459" i="11"/>
  <c r="P459" i="11" s="1"/>
  <c r="I459" i="11"/>
  <c r="N458" i="11"/>
  <c r="I458" i="11"/>
  <c r="N457" i="11"/>
  <c r="I457" i="11"/>
  <c r="N456" i="11"/>
  <c r="P456" i="11" s="1"/>
  <c r="I456" i="11"/>
  <c r="I455" i="11"/>
  <c r="N455" i="11" s="1"/>
  <c r="N454" i="11"/>
  <c r="P454" i="11" s="1"/>
  <c r="I454" i="11"/>
  <c r="I453" i="11"/>
  <c r="N453" i="11" s="1"/>
  <c r="P453" i="11" s="1"/>
  <c r="I452" i="11"/>
  <c r="N452" i="11" s="1"/>
  <c r="P452" i="11" s="1"/>
  <c r="N451" i="11"/>
  <c r="P451" i="11" s="1"/>
  <c r="I451" i="11"/>
  <c r="Q450" i="11"/>
  <c r="N450" i="11"/>
  <c r="P450" i="11" s="1"/>
  <c r="I450" i="11"/>
  <c r="N449" i="11"/>
  <c r="P449" i="11" s="1"/>
  <c r="I449" i="11"/>
  <c r="N448" i="11"/>
  <c r="I448" i="11"/>
  <c r="Q447" i="11"/>
  <c r="N447" i="11"/>
  <c r="P447" i="11" s="1"/>
  <c r="I447" i="11"/>
  <c r="N446" i="11"/>
  <c r="P446" i="11" s="1"/>
  <c r="I446" i="11"/>
  <c r="I445" i="11"/>
  <c r="N445" i="11" s="1"/>
  <c r="Q444" i="11"/>
  <c r="N444" i="11"/>
  <c r="P444" i="11" s="1"/>
  <c r="I444" i="11"/>
  <c r="I443" i="11"/>
  <c r="N443" i="11" s="1"/>
  <c r="P443" i="11" s="1"/>
  <c r="I442" i="11"/>
  <c r="N442" i="11" s="1"/>
  <c r="P442" i="11" s="1"/>
  <c r="Q441" i="11"/>
  <c r="P441" i="11"/>
  <c r="Q437" i="11"/>
  <c r="P437" i="11"/>
  <c r="O436" i="11"/>
  <c r="D436" i="11"/>
  <c r="Q435" i="11"/>
  <c r="P435" i="11"/>
  <c r="I434" i="11"/>
  <c r="N434" i="11" s="1"/>
  <c r="P433" i="11"/>
  <c r="I433" i="11"/>
  <c r="N433" i="11" s="1"/>
  <c r="I432" i="11"/>
  <c r="N432" i="11" s="1"/>
  <c r="Q432" i="11" s="1"/>
  <c r="I431" i="11"/>
  <c r="N431" i="11" s="1"/>
  <c r="I430" i="11"/>
  <c r="N430" i="11" s="1"/>
  <c r="Q430" i="11" s="1"/>
  <c r="I429" i="11"/>
  <c r="Q428" i="11"/>
  <c r="P428" i="11"/>
  <c r="O427" i="11"/>
  <c r="O438" i="11" s="1"/>
  <c r="D427" i="11"/>
  <c r="I427" i="11" s="1"/>
  <c r="Q426" i="11"/>
  <c r="P426" i="11"/>
  <c r="N425" i="11"/>
  <c r="Q424" i="11"/>
  <c r="P424" i="11"/>
  <c r="O423" i="11"/>
  <c r="D423" i="11"/>
  <c r="Q422" i="11"/>
  <c r="P422" i="11"/>
  <c r="I421" i="11"/>
  <c r="N421" i="11" s="1"/>
  <c r="P421" i="11" s="1"/>
  <c r="P420" i="11"/>
  <c r="I420" i="11"/>
  <c r="N420" i="11" s="1"/>
  <c r="I419" i="11"/>
  <c r="N419" i="11" s="1"/>
  <c r="I418" i="11"/>
  <c r="N418" i="11" s="1"/>
  <c r="P417" i="11"/>
  <c r="I417" i="11"/>
  <c r="N417" i="11" s="1"/>
  <c r="I416" i="11"/>
  <c r="N416" i="11" s="1"/>
  <c r="P416" i="11" s="1"/>
  <c r="I415" i="11"/>
  <c r="N415" i="11" s="1"/>
  <c r="I414" i="11"/>
  <c r="N409" i="11"/>
  <c r="P409" i="11" s="1"/>
  <c r="I409" i="11"/>
  <c r="I407" i="11"/>
  <c r="N407" i="11" s="1"/>
  <c r="I406" i="11"/>
  <c r="N406" i="11" s="1"/>
  <c r="Q405" i="11"/>
  <c r="N405" i="11"/>
  <c r="P405" i="11" s="1"/>
  <c r="I405" i="11"/>
  <c r="I404" i="11"/>
  <c r="N404" i="11" s="1"/>
  <c r="P401" i="11"/>
  <c r="U399" i="11"/>
  <c r="P399" i="11"/>
  <c r="I399" i="11"/>
  <c r="N399" i="11" s="1"/>
  <c r="I397" i="11"/>
  <c r="N397" i="11" s="1"/>
  <c r="Q396" i="11"/>
  <c r="P396" i="11"/>
  <c r="Q395" i="11"/>
  <c r="N394" i="11"/>
  <c r="I394" i="11"/>
  <c r="I393" i="11"/>
  <c r="Q391" i="11"/>
  <c r="P391" i="11"/>
  <c r="I389" i="11"/>
  <c r="N389" i="11" s="1"/>
  <c r="Q388" i="11"/>
  <c r="P388" i="11"/>
  <c r="O382" i="11"/>
  <c r="D382" i="11"/>
  <c r="Q381" i="11"/>
  <c r="P381" i="11"/>
  <c r="I380" i="11"/>
  <c r="O378" i="11"/>
  <c r="D378" i="11"/>
  <c r="Q376" i="11"/>
  <c r="P376" i="11"/>
  <c r="Q375" i="11"/>
  <c r="N375" i="11"/>
  <c r="P375" i="11" s="1"/>
  <c r="I374" i="11"/>
  <c r="N374" i="11" s="1"/>
  <c r="Q374" i="11" s="1"/>
  <c r="I373" i="11"/>
  <c r="N373" i="11" s="1"/>
  <c r="Q373" i="11" s="1"/>
  <c r="I372" i="11"/>
  <c r="N372" i="11" s="1"/>
  <c r="I371" i="11"/>
  <c r="N371" i="11" s="1"/>
  <c r="P371" i="11" s="1"/>
  <c r="Q370" i="11"/>
  <c r="P370" i="11"/>
  <c r="O368" i="11"/>
  <c r="D368" i="11"/>
  <c r="N366" i="11"/>
  <c r="I366" i="11"/>
  <c r="N365" i="11"/>
  <c r="P365" i="11" s="1"/>
  <c r="I365" i="11"/>
  <c r="I362" i="11"/>
  <c r="N362" i="11" s="1"/>
  <c r="P362" i="11" s="1"/>
  <c r="I361" i="11"/>
  <c r="I368" i="11" s="1"/>
  <c r="I359" i="11"/>
  <c r="N359" i="11" s="1"/>
  <c r="P359" i="11" s="1"/>
  <c r="O357" i="11"/>
  <c r="I357" i="11"/>
  <c r="D357" i="11"/>
  <c r="N355" i="11"/>
  <c r="I355" i="11"/>
  <c r="O351" i="11"/>
  <c r="D351" i="11"/>
  <c r="N350" i="11"/>
  <c r="P350" i="11" s="1"/>
  <c r="I350" i="11"/>
  <c r="N349" i="11"/>
  <c r="P349" i="11" s="1"/>
  <c r="I349" i="11"/>
  <c r="I348" i="11"/>
  <c r="N348" i="11" s="1"/>
  <c r="P348" i="11" s="1"/>
  <c r="Q347" i="11"/>
  <c r="N347" i="11"/>
  <c r="P347" i="11" s="1"/>
  <c r="I347" i="11"/>
  <c r="I346" i="11"/>
  <c r="N346" i="11" s="1"/>
  <c r="P346" i="11" s="1"/>
  <c r="I345" i="11"/>
  <c r="N345" i="11" s="1"/>
  <c r="Q344" i="11"/>
  <c r="N344" i="11"/>
  <c r="P344" i="11" s="1"/>
  <c r="I344" i="11"/>
  <c r="I343" i="11"/>
  <c r="N343" i="11" s="1"/>
  <c r="P343" i="11" s="1"/>
  <c r="I342" i="11"/>
  <c r="N342" i="11" s="1"/>
  <c r="P342" i="11" s="1"/>
  <c r="Q341" i="11"/>
  <c r="N341" i="11"/>
  <c r="P341" i="11" s="1"/>
  <c r="I341" i="11"/>
  <c r="N340" i="11"/>
  <c r="P340" i="11" s="1"/>
  <c r="I340" i="11"/>
  <c r="I339" i="11"/>
  <c r="N339" i="11" s="1"/>
  <c r="N338" i="11"/>
  <c r="I338" i="11"/>
  <c r="I351" i="11" s="1"/>
  <c r="N335" i="11"/>
  <c r="I335" i="11"/>
  <c r="O333" i="11"/>
  <c r="I333" i="11"/>
  <c r="D333" i="11"/>
  <c r="Q332" i="11"/>
  <c r="P332" i="11"/>
  <c r="N330" i="11"/>
  <c r="I330" i="11"/>
  <c r="Q329" i="11"/>
  <c r="P329" i="11"/>
  <c r="O328" i="11"/>
  <c r="D328" i="11"/>
  <c r="I326" i="11"/>
  <c r="N326" i="11" s="1"/>
  <c r="I325" i="11"/>
  <c r="N325" i="11" s="1"/>
  <c r="Q324" i="11"/>
  <c r="N324" i="11"/>
  <c r="P324" i="11" s="1"/>
  <c r="I324" i="11"/>
  <c r="T323" i="11"/>
  <c r="I323" i="11"/>
  <c r="O320" i="11"/>
  <c r="T322" i="11" s="1"/>
  <c r="T324" i="11" s="1"/>
  <c r="D320" i="11"/>
  <c r="P318" i="11"/>
  <c r="N318" i="11"/>
  <c r="N316" i="11"/>
  <c r="P316" i="11" s="1"/>
  <c r="I316" i="11"/>
  <c r="I315" i="11"/>
  <c r="N315" i="11" s="1"/>
  <c r="P315" i="11" s="1"/>
  <c r="I314" i="11"/>
  <c r="I320" i="11" s="1"/>
  <c r="Q313" i="11"/>
  <c r="P313" i="11"/>
  <c r="O311" i="11"/>
  <c r="D311" i="11"/>
  <c r="I310" i="11"/>
  <c r="N310" i="11" s="1"/>
  <c r="P310" i="11" s="1"/>
  <c r="I308" i="11"/>
  <c r="N308" i="11" s="1"/>
  <c r="P307" i="11"/>
  <c r="I307" i="11"/>
  <c r="N307" i="11" s="1"/>
  <c r="I306" i="11"/>
  <c r="N306" i="11" s="1"/>
  <c r="P306" i="11" s="1"/>
  <c r="O300" i="11"/>
  <c r="O301" i="11" s="1"/>
  <c r="O303" i="11" s="1"/>
  <c r="D300" i="11"/>
  <c r="N299" i="11"/>
  <c r="P299" i="11" s="1"/>
  <c r="I299" i="11"/>
  <c r="N298" i="11"/>
  <c r="P298" i="11" s="1"/>
  <c r="I298" i="11"/>
  <c r="I297" i="11"/>
  <c r="N296" i="11"/>
  <c r="I296" i="11"/>
  <c r="Q295" i="11"/>
  <c r="P295" i="11"/>
  <c r="O293" i="11"/>
  <c r="D293" i="11"/>
  <c r="I292" i="11"/>
  <c r="N292" i="11" s="1"/>
  <c r="N291" i="11"/>
  <c r="I291" i="11"/>
  <c r="I293" i="11" s="1"/>
  <c r="O287" i="11"/>
  <c r="D287" i="11"/>
  <c r="N286" i="11"/>
  <c r="Q285" i="11"/>
  <c r="P285" i="11"/>
  <c r="Q284" i="11"/>
  <c r="P284" i="11"/>
  <c r="I283" i="11"/>
  <c r="N283" i="11" s="1"/>
  <c r="O280" i="11"/>
  <c r="D280" i="11"/>
  <c r="I279" i="11"/>
  <c r="N279" i="11" s="1"/>
  <c r="I278" i="11"/>
  <c r="N278" i="11" s="1"/>
  <c r="I277" i="11"/>
  <c r="N277" i="11" s="1"/>
  <c r="Q276" i="11"/>
  <c r="P276" i="11"/>
  <c r="O274" i="11"/>
  <c r="D274" i="11"/>
  <c r="Q273" i="11"/>
  <c r="P273" i="11"/>
  <c r="I271" i="11"/>
  <c r="N271" i="11" s="1"/>
  <c r="P271" i="11" s="1"/>
  <c r="N270" i="11"/>
  <c r="P270" i="11" s="1"/>
  <c r="I270" i="11"/>
  <c r="I269" i="11"/>
  <c r="N269" i="11" s="1"/>
  <c r="I268" i="11"/>
  <c r="N268" i="11" s="1"/>
  <c r="N267" i="11"/>
  <c r="I267" i="11"/>
  <c r="I266" i="11"/>
  <c r="N266" i="11" s="1"/>
  <c r="I265" i="11"/>
  <c r="I274" i="11" s="1"/>
  <c r="O259" i="11"/>
  <c r="D259" i="11"/>
  <c r="Q258" i="11"/>
  <c r="P258" i="11"/>
  <c r="N257" i="11"/>
  <c r="I255" i="11"/>
  <c r="N255" i="11" s="1"/>
  <c r="I254" i="11"/>
  <c r="I253" i="11"/>
  <c r="N253" i="11" s="1"/>
  <c r="N252" i="11"/>
  <c r="P252" i="11" s="1"/>
  <c r="I252" i="11"/>
  <c r="I251" i="11"/>
  <c r="N251" i="11" s="1"/>
  <c r="O248" i="11"/>
  <c r="N248" i="11"/>
  <c r="I248" i="11"/>
  <c r="D248" i="11"/>
  <c r="I246" i="11"/>
  <c r="N246" i="11" s="1"/>
  <c r="Q242" i="11"/>
  <c r="P242" i="11"/>
  <c r="O241" i="11"/>
  <c r="I241" i="11"/>
  <c r="D241" i="11"/>
  <c r="Q240" i="11"/>
  <c r="P240" i="11"/>
  <c r="N239" i="11"/>
  <c r="N241" i="11" s="1"/>
  <c r="I239" i="11"/>
  <c r="Q238" i="11"/>
  <c r="P238" i="11"/>
  <c r="Q237" i="11"/>
  <c r="P237" i="11"/>
  <c r="O236" i="11"/>
  <c r="D236" i="11"/>
  <c r="D243" i="11" s="1"/>
  <c r="Q235" i="11"/>
  <c r="P235" i="11"/>
  <c r="I234" i="11"/>
  <c r="I236" i="11" s="1"/>
  <c r="I243" i="11" s="1"/>
  <c r="Q233" i="11"/>
  <c r="P233" i="11"/>
  <c r="Q230" i="11"/>
  <c r="P230" i="11"/>
  <c r="O229" i="11"/>
  <c r="D229" i="11"/>
  <c r="I227" i="11"/>
  <c r="N227" i="11" s="1"/>
  <c r="I226" i="11"/>
  <c r="N226" i="11" s="1"/>
  <c r="I225" i="11"/>
  <c r="Q224" i="11"/>
  <c r="P224" i="11"/>
  <c r="Q223" i="11"/>
  <c r="P223" i="11"/>
  <c r="O222" i="11"/>
  <c r="D222" i="11"/>
  <c r="D231" i="11" s="1"/>
  <c r="Q221" i="11"/>
  <c r="P221" i="11"/>
  <c r="I220" i="11"/>
  <c r="N220" i="11" s="1"/>
  <c r="I219" i="11"/>
  <c r="N219" i="11" s="1"/>
  <c r="P218" i="11"/>
  <c r="I218" i="11"/>
  <c r="N218" i="11" s="1"/>
  <c r="Q217" i="11"/>
  <c r="P217" i="11"/>
  <c r="Q213" i="11"/>
  <c r="P213" i="11"/>
  <c r="O212" i="11"/>
  <c r="D212" i="11"/>
  <c r="Q211" i="11"/>
  <c r="P211" i="11"/>
  <c r="N210" i="11"/>
  <c r="P210" i="11" s="1"/>
  <c r="I210" i="11"/>
  <c r="I209" i="11"/>
  <c r="N209" i="11" s="1"/>
  <c r="I208" i="11"/>
  <c r="N208" i="11" s="1"/>
  <c r="N205" i="11"/>
  <c r="I205" i="11"/>
  <c r="N204" i="11"/>
  <c r="P204" i="11" s="1"/>
  <c r="I204" i="11"/>
  <c r="N203" i="11"/>
  <c r="I203" i="11"/>
  <c r="I202" i="11"/>
  <c r="Q201" i="11"/>
  <c r="P201" i="11"/>
  <c r="Q200" i="11"/>
  <c r="P200" i="11"/>
  <c r="O199" i="11"/>
  <c r="O214" i="11" s="1"/>
  <c r="D199" i="11"/>
  <c r="D214" i="11" s="1"/>
  <c r="Q198" i="11"/>
  <c r="P198" i="11"/>
  <c r="I197" i="11"/>
  <c r="N197" i="11" s="1"/>
  <c r="N196" i="11"/>
  <c r="I196" i="11"/>
  <c r="I195" i="11"/>
  <c r="N195" i="11" s="1"/>
  <c r="P195" i="11" s="1"/>
  <c r="P194" i="11"/>
  <c r="N194" i="11"/>
  <c r="I194" i="11"/>
  <c r="N191" i="11"/>
  <c r="P191" i="11" s="1"/>
  <c r="I191" i="11"/>
  <c r="I190" i="11"/>
  <c r="N190" i="11" s="1"/>
  <c r="Q189" i="11"/>
  <c r="N189" i="11"/>
  <c r="P189" i="11" s="1"/>
  <c r="I189" i="11"/>
  <c r="I188" i="11"/>
  <c r="N188" i="11" s="1"/>
  <c r="Q187" i="11"/>
  <c r="P187" i="11"/>
  <c r="O185" i="11"/>
  <c r="D185" i="11"/>
  <c r="P183" i="11"/>
  <c r="I183" i="11"/>
  <c r="N183" i="11" s="1"/>
  <c r="P182" i="11"/>
  <c r="I182" i="11"/>
  <c r="N182" i="11" s="1"/>
  <c r="Q182" i="11" s="1"/>
  <c r="I181" i="11"/>
  <c r="N181" i="11" s="1"/>
  <c r="P181" i="11" s="1"/>
  <c r="I180" i="11"/>
  <c r="O177" i="11"/>
  <c r="D177" i="11"/>
  <c r="Q176" i="11"/>
  <c r="P176" i="11"/>
  <c r="I175" i="11"/>
  <c r="I177" i="11" s="1"/>
  <c r="O173" i="11"/>
  <c r="D173" i="11"/>
  <c r="Q171" i="11"/>
  <c r="I171" i="11"/>
  <c r="N171" i="11" s="1"/>
  <c r="P171" i="11" s="1"/>
  <c r="I170" i="11"/>
  <c r="N170" i="11" s="1"/>
  <c r="Q170" i="11" s="1"/>
  <c r="I168" i="11"/>
  <c r="O166" i="11"/>
  <c r="I166" i="11"/>
  <c r="D166" i="11"/>
  <c r="N164" i="11"/>
  <c r="P164" i="11" s="1"/>
  <c r="I164" i="11"/>
  <c r="O162" i="11"/>
  <c r="D162" i="11"/>
  <c r="Q161" i="11"/>
  <c r="P161" i="11"/>
  <c r="I160" i="11"/>
  <c r="O158" i="11"/>
  <c r="D158" i="11"/>
  <c r="N157" i="11"/>
  <c r="P157" i="11" s="1"/>
  <c r="I156" i="11"/>
  <c r="N156" i="11" s="1"/>
  <c r="I155" i="11"/>
  <c r="N155" i="11" s="1"/>
  <c r="I154" i="11"/>
  <c r="N154" i="11" s="1"/>
  <c r="I153" i="11"/>
  <c r="N153" i="11" s="1"/>
  <c r="I152" i="11"/>
  <c r="N152" i="11" s="1"/>
  <c r="P151" i="11"/>
  <c r="I151" i="11"/>
  <c r="N151" i="11" s="1"/>
  <c r="Q151" i="11" s="1"/>
  <c r="N150" i="11"/>
  <c r="Q150" i="11" s="1"/>
  <c r="I150" i="11"/>
  <c r="N149" i="11"/>
  <c r="I149" i="11"/>
  <c r="T148" i="11"/>
  <c r="I148" i="11"/>
  <c r="N148" i="11" s="1"/>
  <c r="Q148" i="11" s="1"/>
  <c r="I147" i="11"/>
  <c r="N147" i="11" s="1"/>
  <c r="P147" i="11" s="1"/>
  <c r="N146" i="11"/>
  <c r="P146" i="11" s="1"/>
  <c r="I146" i="11"/>
  <c r="I145" i="11"/>
  <c r="N145" i="11" s="1"/>
  <c r="I144" i="11"/>
  <c r="N144" i="11" s="1"/>
  <c r="I143" i="11"/>
  <c r="U142" i="11"/>
  <c r="I142" i="11"/>
  <c r="N142" i="11" s="1"/>
  <c r="P142" i="11" s="1"/>
  <c r="Q139" i="11"/>
  <c r="P139" i="11"/>
  <c r="O137" i="11"/>
  <c r="D137" i="11"/>
  <c r="I134" i="11"/>
  <c r="N134" i="11" s="1"/>
  <c r="I133" i="11"/>
  <c r="N133" i="11" s="1"/>
  <c r="I132" i="11"/>
  <c r="N132" i="11" s="1"/>
  <c r="I131" i="11"/>
  <c r="N131" i="11" s="1"/>
  <c r="P131" i="11" s="1"/>
  <c r="N130" i="11"/>
  <c r="Q130" i="11" s="1"/>
  <c r="I130" i="11"/>
  <c r="N129" i="11"/>
  <c r="I129" i="11"/>
  <c r="U128" i="11"/>
  <c r="I128" i="11"/>
  <c r="N128" i="11" s="1"/>
  <c r="I127" i="11"/>
  <c r="N127" i="11" s="1"/>
  <c r="I126" i="11"/>
  <c r="N126" i="11" s="1"/>
  <c r="U125" i="11"/>
  <c r="I125" i="11"/>
  <c r="N125" i="11" s="1"/>
  <c r="N124" i="11"/>
  <c r="P124" i="11" s="1"/>
  <c r="Q124" i="11" s="1"/>
  <c r="I124" i="11"/>
  <c r="I123" i="11"/>
  <c r="I121" i="11"/>
  <c r="N121" i="11" s="1"/>
  <c r="Q120" i="11"/>
  <c r="P120" i="11"/>
  <c r="O117" i="11"/>
  <c r="D117" i="11"/>
  <c r="Q115" i="11"/>
  <c r="P115" i="11"/>
  <c r="V111" i="11"/>
  <c r="V110" i="11"/>
  <c r="V112" i="11" s="1"/>
  <c r="I110" i="11"/>
  <c r="I117" i="11" s="1"/>
  <c r="O107" i="11"/>
  <c r="D107" i="11"/>
  <c r="Q106" i="11"/>
  <c r="P106" i="11"/>
  <c r="I97" i="11"/>
  <c r="N97" i="11" s="1"/>
  <c r="T91" i="11"/>
  <c r="N91" i="11"/>
  <c r="P91" i="11" s="1"/>
  <c r="I91" i="11"/>
  <c r="I90" i="11"/>
  <c r="N90" i="11" s="1"/>
  <c r="Q90" i="11" s="1"/>
  <c r="I89" i="11"/>
  <c r="N89" i="11" s="1"/>
  <c r="O87" i="11"/>
  <c r="T90" i="11" s="1"/>
  <c r="T92" i="11" s="1"/>
  <c r="D87" i="11"/>
  <c r="N82" i="11"/>
  <c r="N81" i="11"/>
  <c r="P81" i="11" s="1"/>
  <c r="Q81" i="11" s="1"/>
  <c r="I81" i="11"/>
  <c r="I80" i="11"/>
  <c r="N80" i="11" s="1"/>
  <c r="I79" i="11"/>
  <c r="I87" i="11" s="1"/>
  <c r="O76" i="11"/>
  <c r="O74" i="11"/>
  <c r="D74" i="11"/>
  <c r="I72" i="11"/>
  <c r="N72" i="11" s="1"/>
  <c r="N71" i="11"/>
  <c r="Q71" i="11" s="1"/>
  <c r="I71" i="11"/>
  <c r="I70" i="11"/>
  <c r="N70" i="11" s="1"/>
  <c r="I69" i="11"/>
  <c r="N69" i="11" s="1"/>
  <c r="I68" i="11"/>
  <c r="N68" i="11" s="1"/>
  <c r="I67" i="11"/>
  <c r="N67" i="11" s="1"/>
  <c r="O64" i="11"/>
  <c r="I64" i="11"/>
  <c r="D64" i="11"/>
  <c r="Q63" i="11"/>
  <c r="P63" i="11"/>
  <c r="I62" i="11"/>
  <c r="N62" i="11" s="1"/>
  <c r="I61" i="11"/>
  <c r="N61" i="11" s="1"/>
  <c r="N64" i="11" s="1"/>
  <c r="Q59" i="11"/>
  <c r="P59" i="11"/>
  <c r="O57" i="11"/>
  <c r="D57" i="11"/>
  <c r="Q56" i="11"/>
  <c r="P56" i="11"/>
  <c r="I55" i="11"/>
  <c r="N55" i="11" s="1"/>
  <c r="Q54" i="11"/>
  <c r="P54" i="11"/>
  <c r="O51" i="11"/>
  <c r="D51" i="11"/>
  <c r="N48" i="11"/>
  <c r="I48" i="11"/>
  <c r="I47" i="11"/>
  <c r="N47" i="11" s="1"/>
  <c r="I46" i="11"/>
  <c r="N46" i="11" s="1"/>
  <c r="Q46" i="11" s="1"/>
  <c r="I45" i="11"/>
  <c r="N45" i="11" s="1"/>
  <c r="I44" i="11"/>
  <c r="N44" i="11" s="1"/>
  <c r="Q44" i="11" s="1"/>
  <c r="I43" i="11"/>
  <c r="N43" i="11" s="1"/>
  <c r="N42" i="11"/>
  <c r="Q42" i="11" s="1"/>
  <c r="I42" i="11"/>
  <c r="I41" i="11"/>
  <c r="N41" i="11" s="1"/>
  <c r="I40" i="11"/>
  <c r="N40" i="11" s="1"/>
  <c r="Q40" i="11" s="1"/>
  <c r="I39" i="11"/>
  <c r="N39" i="11" s="1"/>
  <c r="I38" i="11"/>
  <c r="N38" i="11" s="1"/>
  <c r="Q38" i="11" s="1"/>
  <c r="I37" i="11"/>
  <c r="N37" i="11" s="1"/>
  <c r="N36" i="11"/>
  <c r="I36" i="11"/>
  <c r="Q35" i="11"/>
  <c r="P35" i="11"/>
  <c r="O33" i="11"/>
  <c r="O52" i="11" s="1"/>
  <c r="D33" i="11"/>
  <c r="I31" i="11"/>
  <c r="N31" i="11" s="1"/>
  <c r="N30" i="11"/>
  <c r="Q30" i="11" s="1"/>
  <c r="I30" i="11"/>
  <c r="I29" i="11"/>
  <c r="N29" i="11" s="1"/>
  <c r="N28" i="11"/>
  <c r="Q28" i="11" s="1"/>
  <c r="I28" i="11"/>
  <c r="I27" i="11"/>
  <c r="N27" i="11" s="1"/>
  <c r="N26" i="11"/>
  <c r="I26" i="11"/>
  <c r="I25" i="11"/>
  <c r="N25" i="11" s="1"/>
  <c r="I24" i="11"/>
  <c r="N24" i="11" s="1"/>
  <c r="Q24" i="11" s="1"/>
  <c r="I23" i="11"/>
  <c r="N23" i="11" s="1"/>
  <c r="I22" i="11"/>
  <c r="N22" i="11" s="1"/>
  <c r="I21" i="11"/>
  <c r="N20" i="11"/>
  <c r="I20" i="11"/>
  <c r="I19" i="11"/>
  <c r="N19" i="11" s="1"/>
  <c r="Q17" i="11"/>
  <c r="Q16" i="11"/>
  <c r="P16" i="11"/>
  <c r="O15" i="11"/>
  <c r="D15" i="11"/>
  <c r="Q14" i="11"/>
  <c r="I13" i="11"/>
  <c r="N13" i="11" s="1"/>
  <c r="I12" i="11"/>
  <c r="I15" i="11" s="1"/>
  <c r="N9" i="11"/>
  <c r="I9" i="11"/>
  <c r="P455" i="11" l="1"/>
  <c r="Q455" i="11"/>
  <c r="P251" i="11"/>
  <c r="Q251" i="11"/>
  <c r="P339" i="11"/>
  <c r="Q339" i="11"/>
  <c r="Q91" i="11"/>
  <c r="Q131" i="11"/>
  <c r="I300" i="11"/>
  <c r="N297" i="11"/>
  <c r="P297" i="11" s="1"/>
  <c r="P625" i="11"/>
  <c r="Q625" i="11"/>
  <c r="M736" i="11"/>
  <c r="Q210" i="11"/>
  <c r="Q425" i="11"/>
  <c r="N427" i="11"/>
  <c r="Q427" i="11" s="1"/>
  <c r="P425" i="11"/>
  <c r="P482" i="11"/>
  <c r="Q482" i="11"/>
  <c r="P493" i="11"/>
  <c r="Q493" i="11"/>
  <c r="P519" i="11"/>
  <c r="Q519" i="11" s="1"/>
  <c r="P530" i="11"/>
  <c r="Q530" i="11"/>
  <c r="Q538" i="11"/>
  <c r="Q587" i="11"/>
  <c r="P576" i="11"/>
  <c r="Q576" i="11"/>
  <c r="N234" i="11"/>
  <c r="N236" i="11" s="1"/>
  <c r="N243" i="11" s="1"/>
  <c r="Q728" i="11"/>
  <c r="P728" i="11"/>
  <c r="Q153" i="11"/>
  <c r="P153" i="11"/>
  <c r="Q252" i="11"/>
  <c r="P345" i="11"/>
  <c r="Q345" i="11"/>
  <c r="P483" i="11"/>
  <c r="Q483" i="11"/>
  <c r="P520" i="11"/>
  <c r="Q520" i="11"/>
  <c r="N110" i="11"/>
  <c r="N117" i="11" s="1"/>
  <c r="P269" i="11"/>
  <c r="Q269" i="11"/>
  <c r="P404" i="11"/>
  <c r="Q404" i="11"/>
  <c r="P366" i="11"/>
  <c r="Q366" i="11" s="1"/>
  <c r="P448" i="11"/>
  <c r="Q448" i="11"/>
  <c r="P540" i="11"/>
  <c r="Q540" i="11"/>
  <c r="P621" i="11"/>
  <c r="Q621" i="11"/>
  <c r="P129" i="11"/>
  <c r="Q129" i="11"/>
  <c r="O243" i="11"/>
  <c r="P461" i="11"/>
  <c r="Q461" i="11"/>
  <c r="P516" i="11"/>
  <c r="Q516" i="11"/>
  <c r="P527" i="11"/>
  <c r="Q527" i="11"/>
  <c r="P536" i="11"/>
  <c r="Q536" i="11" s="1"/>
  <c r="P638" i="11"/>
  <c r="Q638" i="11"/>
  <c r="P642" i="11"/>
  <c r="Q642" i="11"/>
  <c r="P149" i="11"/>
  <c r="Q149" i="11"/>
  <c r="P490" i="11"/>
  <c r="Q490" i="11" s="1"/>
  <c r="P145" i="11"/>
  <c r="Q145" i="11"/>
  <c r="P197" i="11"/>
  <c r="Q197" i="11"/>
  <c r="P208" i="11"/>
  <c r="Q208" i="11" s="1"/>
  <c r="P255" i="11"/>
  <c r="Q255" i="11" s="1"/>
  <c r="P475" i="11"/>
  <c r="Q475" i="11"/>
  <c r="P485" i="11"/>
  <c r="Q485" i="11"/>
  <c r="P522" i="11"/>
  <c r="Q522" i="11" s="1"/>
  <c r="D53" i="11"/>
  <c r="D140" i="11" s="1"/>
  <c r="N21" i="11"/>
  <c r="I33" i="11"/>
  <c r="N202" i="11"/>
  <c r="I212" i="11"/>
  <c r="P267" i="11"/>
  <c r="Q267" i="11"/>
  <c r="P407" i="11"/>
  <c r="Q407" i="11"/>
  <c r="P458" i="11"/>
  <c r="Q458" i="11"/>
  <c r="P660" i="11"/>
  <c r="Q660" i="11" s="1"/>
  <c r="P702" i="11"/>
  <c r="Q702" i="11" s="1"/>
  <c r="Q594" i="11"/>
  <c r="O53" i="11"/>
  <c r="N79" i="11"/>
  <c r="U111" i="11"/>
  <c r="I158" i="11"/>
  <c r="N175" i="11"/>
  <c r="P175" i="11" s="1"/>
  <c r="I199" i="11"/>
  <c r="I214" i="11" s="1"/>
  <c r="O231" i="11"/>
  <c r="I328" i="11"/>
  <c r="N361" i="11"/>
  <c r="P594" i="11"/>
  <c r="Q652" i="11"/>
  <c r="Q677" i="11"/>
  <c r="P693" i="11"/>
  <c r="Q693" i="11" s="1"/>
  <c r="Q720" i="11"/>
  <c r="D712" i="11"/>
  <c r="P148" i="11"/>
  <c r="P150" i="11"/>
  <c r="Q191" i="11"/>
  <c r="P203" i="11"/>
  <c r="Q203" i="11" s="1"/>
  <c r="D301" i="11"/>
  <c r="D303" i="11" s="1"/>
  <c r="D353" i="11" s="1"/>
  <c r="D386" i="11" s="1"/>
  <c r="Q298" i="11"/>
  <c r="Q316" i="11"/>
  <c r="Q349" i="11"/>
  <c r="O384" i="11"/>
  <c r="Q456" i="11"/>
  <c r="Q459" i="11"/>
  <c r="Q466" i="11"/>
  <c r="Q469" i="11"/>
  <c r="Q543" i="11"/>
  <c r="Q546" i="11"/>
  <c r="Q580" i="11"/>
  <c r="P689" i="11"/>
  <c r="Q689" i="11" s="1"/>
  <c r="D52" i="11"/>
  <c r="I259" i="11"/>
  <c r="N12" i="11"/>
  <c r="N15" i="11" s="1"/>
  <c r="I51" i="11"/>
  <c r="D76" i="11"/>
  <c r="I137" i="11"/>
  <c r="N265" i="11"/>
  <c r="D384" i="11"/>
  <c r="H736" i="11"/>
  <c r="I74" i="11"/>
  <c r="I76" i="11" s="1"/>
  <c r="Q194" i="11"/>
  <c r="N287" i="11"/>
  <c r="Q577" i="11"/>
  <c r="Q39" i="11"/>
  <c r="P39" i="11"/>
  <c r="Q89" i="11"/>
  <c r="P89" i="11"/>
  <c r="N107" i="11"/>
  <c r="P97" i="11"/>
  <c r="Q97" i="11" s="1"/>
  <c r="P126" i="11"/>
  <c r="Q126" i="11" s="1"/>
  <c r="P134" i="11"/>
  <c r="U131" i="11"/>
  <c r="Q134" i="11"/>
  <c r="Q154" i="11"/>
  <c r="P154" i="11"/>
  <c r="P268" i="11"/>
  <c r="Q268" i="11"/>
  <c r="Q278" i="11"/>
  <c r="P278" i="11"/>
  <c r="P23" i="11"/>
  <c r="Q23" i="11" s="1"/>
  <c r="P45" i="11"/>
  <c r="Q45" i="11" s="1"/>
  <c r="P127" i="11"/>
  <c r="Q127" i="11" s="1"/>
  <c r="P29" i="11"/>
  <c r="Q29" i="11" s="1"/>
  <c r="Q72" i="11"/>
  <c r="P72" i="11"/>
  <c r="P80" i="11"/>
  <c r="Q80" i="11" s="1"/>
  <c r="Q156" i="11"/>
  <c r="P156" i="11"/>
  <c r="P15" i="11"/>
  <c r="Q15" i="11" s="1"/>
  <c r="P19" i="11"/>
  <c r="Q19" i="11" s="1"/>
  <c r="N33" i="11"/>
  <c r="Q41" i="11"/>
  <c r="P41" i="11"/>
  <c r="P55" i="11"/>
  <c r="Q55" i="11" s="1"/>
  <c r="N57" i="11"/>
  <c r="P64" i="11"/>
  <c r="Q64" i="11" s="1"/>
  <c r="P13" i="11"/>
  <c r="Q13" i="11" s="1"/>
  <c r="P25" i="11"/>
  <c r="Q25" i="11" s="1"/>
  <c r="N51" i="11"/>
  <c r="Q47" i="11"/>
  <c r="P47" i="11"/>
  <c r="Q62" i="11"/>
  <c r="P62" i="11"/>
  <c r="Q68" i="11"/>
  <c r="P68" i="11"/>
  <c r="P266" i="11"/>
  <c r="Q266" i="11"/>
  <c r="P287" i="11"/>
  <c r="Q287" i="11"/>
  <c r="P31" i="11"/>
  <c r="Q31" i="11" s="1"/>
  <c r="P37" i="11"/>
  <c r="Q37" i="11" s="1"/>
  <c r="Q152" i="11"/>
  <c r="P152" i="11"/>
  <c r="P21" i="11"/>
  <c r="Q21" i="11" s="1"/>
  <c r="Q43" i="11"/>
  <c r="P43" i="11"/>
  <c r="U117" i="11"/>
  <c r="P117" i="11"/>
  <c r="Q117" i="11" s="1"/>
  <c r="P125" i="11"/>
  <c r="Q125" i="11" s="1"/>
  <c r="U129" i="11"/>
  <c r="Q132" i="11"/>
  <c r="P132" i="11"/>
  <c r="P292" i="11"/>
  <c r="Q292" i="11" s="1"/>
  <c r="P308" i="11"/>
  <c r="Q308" i="11" s="1"/>
  <c r="N311" i="11"/>
  <c r="Q27" i="11"/>
  <c r="P27" i="11"/>
  <c r="I52" i="11"/>
  <c r="I53" i="11" s="1"/>
  <c r="Q70" i="11"/>
  <c r="P70" i="11"/>
  <c r="Q133" i="11"/>
  <c r="P133" i="11"/>
  <c r="I57" i="11"/>
  <c r="N160" i="11"/>
  <c r="I162" i="11"/>
  <c r="N166" i="11"/>
  <c r="N300" i="11"/>
  <c r="P296" i="11"/>
  <c r="Q296" i="11" s="1"/>
  <c r="Q306" i="11"/>
  <c r="N333" i="11"/>
  <c r="P330" i="11"/>
  <c r="Q330" i="11" s="1"/>
  <c r="Q416" i="11"/>
  <c r="Q420" i="11"/>
  <c r="I553" i="11"/>
  <c r="Q506" i="11"/>
  <c r="P564" i="11"/>
  <c r="Q564" i="11" s="1"/>
  <c r="Q617" i="11"/>
  <c r="P617" i="11"/>
  <c r="P641" i="11"/>
  <c r="Q641" i="11" s="1"/>
  <c r="P646" i="11"/>
  <c r="Q646" i="11" s="1"/>
  <c r="Q675" i="11"/>
  <c r="P675" i="11"/>
  <c r="P685" i="11"/>
  <c r="Q685" i="11" s="1"/>
  <c r="P690" i="11"/>
  <c r="Q690" i="11" s="1"/>
  <c r="N722" i="11"/>
  <c r="Q717" i="11"/>
  <c r="I222" i="11"/>
  <c r="I231" i="11" s="1"/>
  <c r="N225" i="11"/>
  <c r="I229" i="11"/>
  <c r="I280" i="11"/>
  <c r="Q502" i="11"/>
  <c r="P502" i="11"/>
  <c r="P513" i="11"/>
  <c r="Q513" i="11" s="1"/>
  <c r="Q557" i="11"/>
  <c r="N633" i="11"/>
  <c r="P560" i="11"/>
  <c r="Q560" i="11" s="1"/>
  <c r="Q572" i="11"/>
  <c r="P572" i="11"/>
  <c r="P584" i="11"/>
  <c r="Q584" i="11" s="1"/>
  <c r="Q597" i="11"/>
  <c r="P597" i="11"/>
  <c r="Q630" i="11"/>
  <c r="P630" i="11"/>
  <c r="P647" i="11"/>
  <c r="Q647" i="11" s="1"/>
  <c r="P656" i="11"/>
  <c r="Q656" i="11" s="1"/>
  <c r="P663" i="11"/>
  <c r="Q663" i="11" s="1"/>
  <c r="P680" i="11"/>
  <c r="Q680" i="11" s="1"/>
  <c r="Q686" i="11"/>
  <c r="P686" i="11"/>
  <c r="N4" i="11"/>
  <c r="P20" i="11"/>
  <c r="Q20" i="11" s="1"/>
  <c r="P22" i="11"/>
  <c r="Q22" i="11" s="1"/>
  <c r="P24" i="11"/>
  <c r="P26" i="11"/>
  <c r="Q26" i="11" s="1"/>
  <c r="P28" i="11"/>
  <c r="P30" i="11"/>
  <c r="P36" i="11"/>
  <c r="P38" i="11"/>
  <c r="P40" i="11"/>
  <c r="P42" i="11"/>
  <c r="P44" i="11"/>
  <c r="P46" i="11"/>
  <c r="P48" i="11"/>
  <c r="Q48" i="11" s="1"/>
  <c r="P61" i="11"/>
  <c r="P67" i="11"/>
  <c r="Q67" i="11" s="1"/>
  <c r="P69" i="11"/>
  <c r="Q69" i="11" s="1"/>
  <c r="P71" i="11"/>
  <c r="N74" i="11"/>
  <c r="P82" i="11"/>
  <c r="Q82" i="11" s="1"/>
  <c r="P90" i="11"/>
  <c r="I107" i="11"/>
  <c r="P110" i="11"/>
  <c r="Q110" i="11" s="1"/>
  <c r="N123" i="11"/>
  <c r="P128" i="11"/>
  <c r="Q128" i="11" s="1"/>
  <c r="N143" i="11"/>
  <c r="Q157" i="11"/>
  <c r="Q175" i="11"/>
  <c r="I185" i="11"/>
  <c r="N180" i="11"/>
  <c r="Q183" i="11"/>
  <c r="P196" i="11"/>
  <c r="Q196" i="11" s="1"/>
  <c r="N212" i="11"/>
  <c r="P202" i="11"/>
  <c r="Q202" i="11" s="1"/>
  <c r="Q204" i="11"/>
  <c r="P219" i="11"/>
  <c r="Q219" i="11" s="1"/>
  <c r="N222" i="11"/>
  <c r="P277" i="11"/>
  <c r="Q277" i="11" s="1"/>
  <c r="N280" i="11"/>
  <c r="Q299" i="11"/>
  <c r="Q307" i="11"/>
  <c r="I311" i="11"/>
  <c r="N314" i="11"/>
  <c r="Q318" i="11"/>
  <c r="P335" i="11"/>
  <c r="Q335" i="11" s="1"/>
  <c r="Q342" i="11"/>
  <c r="Q350" i="11"/>
  <c r="T353" i="11"/>
  <c r="Q359" i="11"/>
  <c r="Q362" i="11"/>
  <c r="P372" i="11"/>
  <c r="Q372" i="11" s="1"/>
  <c r="Q417" i="11"/>
  <c r="Q421" i="11"/>
  <c r="P430" i="11"/>
  <c r="Q442" i="11"/>
  <c r="Q453" i="11"/>
  <c r="Q464" i="11"/>
  <c r="Q472" i="11"/>
  <c r="Q480" i="11"/>
  <c r="Q510" i="11"/>
  <c r="Q525" i="11"/>
  <c r="Q533" i="11"/>
  <c r="Q541" i="11"/>
  <c r="Q549" i="11"/>
  <c r="P557" i="11"/>
  <c r="Q561" i="11"/>
  <c r="P561" i="11"/>
  <c r="P565" i="11"/>
  <c r="Q569" i="11"/>
  <c r="Q585" i="11"/>
  <c r="Q588" i="11"/>
  <c r="Q593" i="11"/>
  <c r="Q601" i="11"/>
  <c r="Q605" i="11"/>
  <c r="Q626" i="11"/>
  <c r="P626" i="11"/>
  <c r="Q648" i="11"/>
  <c r="Q696" i="11"/>
  <c r="P696" i="11"/>
  <c r="P705" i="11"/>
  <c r="Q705" i="11" s="1"/>
  <c r="Q36" i="11"/>
  <c r="Q61" i="11"/>
  <c r="O140" i="11"/>
  <c r="I173" i="11"/>
  <c r="N168" i="11"/>
  <c r="N293" i="11"/>
  <c r="N301" i="11" s="1"/>
  <c r="P291" i="11"/>
  <c r="Q291" i="11" s="1"/>
  <c r="U335" i="11"/>
  <c r="N393" i="11"/>
  <c r="Q517" i="11"/>
  <c r="P517" i="11"/>
  <c r="Q562" i="11"/>
  <c r="P598" i="11"/>
  <c r="Q598" i="11" s="1"/>
  <c r="Q614" i="11"/>
  <c r="P614" i="11"/>
  <c r="Q627" i="11"/>
  <c r="P627" i="11"/>
  <c r="P639" i="11"/>
  <c r="Q639" i="11" s="1"/>
  <c r="P701" i="11"/>
  <c r="Q701" i="11" s="1"/>
  <c r="P12" i="11"/>
  <c r="U110" i="11"/>
  <c r="U112" i="11" s="1"/>
  <c r="P130" i="11"/>
  <c r="T141" i="11"/>
  <c r="Q146" i="11"/>
  <c r="Q155" i="11"/>
  <c r="N199" i="11"/>
  <c r="P190" i="11"/>
  <c r="Q190" i="11" s="1"/>
  <c r="P209" i="11"/>
  <c r="Q209" i="11" s="1"/>
  <c r="P226" i="11"/>
  <c r="Q226" i="11" s="1"/>
  <c r="U248" i="11"/>
  <c r="P265" i="11"/>
  <c r="N274" i="11"/>
  <c r="Q270" i="11"/>
  <c r="Q297" i="11"/>
  <c r="N323" i="11"/>
  <c r="P325" i="11"/>
  <c r="Q325" i="11" s="1"/>
  <c r="Q340" i="11"/>
  <c r="Q348" i="11"/>
  <c r="P355" i="11"/>
  <c r="Q355" i="11" s="1"/>
  <c r="N357" i="11"/>
  <c r="U359" i="11"/>
  <c r="P373" i="11"/>
  <c r="I378" i="11"/>
  <c r="N414" i="11"/>
  <c r="I423" i="11"/>
  <c r="P427" i="11"/>
  <c r="P431" i="11"/>
  <c r="Q431" i="11" s="1"/>
  <c r="Q451" i="11"/>
  <c r="Q462" i="11"/>
  <c r="Q470" i="11"/>
  <c r="Q478" i="11"/>
  <c r="Q486" i="11"/>
  <c r="Q500" i="11"/>
  <c r="P500" i="11"/>
  <c r="Q503" i="11"/>
  <c r="P511" i="11"/>
  <c r="Q511" i="11" s="1"/>
  <c r="Q514" i="11"/>
  <c r="Q523" i="11"/>
  <c r="Q531" i="11"/>
  <c r="Q539" i="11"/>
  <c r="Q547" i="11"/>
  <c r="P558" i="11"/>
  <c r="Q558" i="11" s="1"/>
  <c r="P562" i="11"/>
  <c r="P566" i="11"/>
  <c r="Q566" i="11" s="1"/>
  <c r="Q570" i="11"/>
  <c r="P570" i="11"/>
  <c r="P574" i="11"/>
  <c r="P578" i="11"/>
  <c r="Q578" i="11" s="1"/>
  <c r="P606" i="11"/>
  <c r="Q606" i="11" s="1"/>
  <c r="P610" i="11"/>
  <c r="Q610" i="11" s="1"/>
  <c r="Q615" i="11"/>
  <c r="P615" i="11"/>
  <c r="P619" i="11"/>
  <c r="P623" i="11"/>
  <c r="Q649" i="11"/>
  <c r="P649" i="11"/>
  <c r="Q682" i="11"/>
  <c r="Q692" i="11"/>
  <c r="Q12" i="11"/>
  <c r="T138" i="11"/>
  <c r="P144" i="11"/>
  <c r="Q144" i="11" s="1"/>
  <c r="P155" i="11"/>
  <c r="Q164" i="11"/>
  <c r="Q181" i="11"/>
  <c r="P188" i="11"/>
  <c r="Q188" i="11" s="1"/>
  <c r="P205" i="11"/>
  <c r="Q205" i="11" s="1"/>
  <c r="P220" i="11"/>
  <c r="Q220" i="11" s="1"/>
  <c r="P241" i="11"/>
  <c r="Q241" i="11" s="1"/>
  <c r="Q265" i="11"/>
  <c r="N351" i="11"/>
  <c r="P338" i="11"/>
  <c r="Q343" i="11"/>
  <c r="O353" i="11"/>
  <c r="O386" i="11" s="1"/>
  <c r="Q365" i="11"/>
  <c r="U397" i="11"/>
  <c r="P397" i="11"/>
  <c r="Q397" i="11" s="1"/>
  <c r="Q409" i="11"/>
  <c r="P418" i="11"/>
  <c r="Q418" i="11" s="1"/>
  <c r="Q443" i="11"/>
  <c r="Q446" i="11"/>
  <c r="Q454" i="11"/>
  <c r="Q465" i="11"/>
  <c r="Q473" i="11"/>
  <c r="Q481" i="11"/>
  <c r="Q489" i="11"/>
  <c r="Q497" i="11"/>
  <c r="Q508" i="11"/>
  <c r="P575" i="11"/>
  <c r="Q575" i="11" s="1"/>
  <c r="P582" i="11"/>
  <c r="Q582" i="11" s="1"/>
  <c r="P586" i="11"/>
  <c r="Q586" i="11" s="1"/>
  <c r="P599" i="11"/>
  <c r="Q611" i="11"/>
  <c r="P611" i="11"/>
  <c r="Q620" i="11"/>
  <c r="P620" i="11"/>
  <c r="Q624" i="11"/>
  <c r="P624" i="11"/>
  <c r="P628" i="11"/>
  <c r="P643" i="11"/>
  <c r="Q643" i="11" s="1"/>
  <c r="P653" i="11"/>
  <c r="Q653" i="11" s="1"/>
  <c r="P658" i="11"/>
  <c r="Q658" i="11" s="1"/>
  <c r="P682" i="11"/>
  <c r="Q698" i="11"/>
  <c r="P698" i="11"/>
  <c r="N87" i="11"/>
  <c r="N137" i="11"/>
  <c r="T144" i="11"/>
  <c r="T147" i="11" s="1"/>
  <c r="T149" i="11" s="1"/>
  <c r="P239" i="11"/>
  <c r="P246" i="11"/>
  <c r="P248" i="11" s="1"/>
  <c r="Q248" i="11" s="1"/>
  <c r="P283" i="11"/>
  <c r="I287" i="11"/>
  <c r="I301" i="11" s="1"/>
  <c r="I303" i="11" s="1"/>
  <c r="Q315" i="11"/>
  <c r="P326" i="11"/>
  <c r="Q326" i="11" s="1"/>
  <c r="Q338" i="11"/>
  <c r="Q346" i="11"/>
  <c r="N368" i="11"/>
  <c r="P361" i="11"/>
  <c r="Q361" i="11" s="1"/>
  <c r="P374" i="11"/>
  <c r="N380" i="11"/>
  <c r="I382" i="11"/>
  <c r="D438" i="11"/>
  <c r="D714" i="11" s="1"/>
  <c r="D724" i="11" s="1"/>
  <c r="D732" i="11" s="1"/>
  <c r="D408" i="11" s="1"/>
  <c r="P432" i="11"/>
  <c r="Q449" i="11"/>
  <c r="Q460" i="11"/>
  <c r="Q468" i="11"/>
  <c r="Q476" i="11"/>
  <c r="Q484" i="11"/>
  <c r="P504" i="11"/>
  <c r="Q504" i="11" s="1"/>
  <c r="P515" i="11"/>
  <c r="Q515" i="11" s="1"/>
  <c r="Q521" i="11"/>
  <c r="Q529" i="11"/>
  <c r="Q537" i="11"/>
  <c r="Q545" i="11"/>
  <c r="N553" i="11"/>
  <c r="P563" i="11"/>
  <c r="Q563" i="11" s="1"/>
  <c r="Q579" i="11"/>
  <c r="P591" i="11"/>
  <c r="Q591" i="11" s="1"/>
  <c r="P595" i="11"/>
  <c r="P603" i="11"/>
  <c r="Q603" i="11" s="1"/>
  <c r="P607" i="11"/>
  <c r="Q607" i="11" s="1"/>
  <c r="P616" i="11"/>
  <c r="N710" i="11"/>
  <c r="P637" i="11"/>
  <c r="Q637" i="11" s="1"/>
  <c r="Q644" i="11"/>
  <c r="P644" i="11"/>
  <c r="P654" i="11"/>
  <c r="Q654" i="11" s="1"/>
  <c r="Q703" i="11"/>
  <c r="P703" i="11"/>
  <c r="P121" i="11"/>
  <c r="Q121" i="11" s="1"/>
  <c r="Q142" i="11"/>
  <c r="Q147" i="11"/>
  <c r="P170" i="11"/>
  <c r="N177" i="11"/>
  <c r="Q195" i="11"/>
  <c r="Q218" i="11"/>
  <c r="P227" i="11"/>
  <c r="Q227" i="11" s="1"/>
  <c r="Q239" i="11"/>
  <c r="N254" i="11"/>
  <c r="D261" i="11"/>
  <c r="Q271" i="11"/>
  <c r="P279" i="11"/>
  <c r="Q279" i="11" s="1"/>
  <c r="Q283" i="11"/>
  <c r="Q310" i="11"/>
  <c r="Q371" i="11"/>
  <c r="N378" i="11"/>
  <c r="U378" i="11" s="1"/>
  <c r="U389" i="11"/>
  <c r="P389" i="11"/>
  <c r="Q389" i="11" s="1"/>
  <c r="U394" i="11"/>
  <c r="P394" i="11"/>
  <c r="Q394" i="11" s="1"/>
  <c r="Q399" i="11"/>
  <c r="P415" i="11"/>
  <c r="Q415" i="11" s="1"/>
  <c r="P419" i="11"/>
  <c r="Q419" i="11" s="1"/>
  <c r="I436" i="11"/>
  <c r="N429" i="11"/>
  <c r="Q433" i="11"/>
  <c r="Q452" i="11"/>
  <c r="Q463" i="11"/>
  <c r="Q471" i="11"/>
  <c r="Q479" i="11"/>
  <c r="Q487" i="11"/>
  <c r="Q495" i="11"/>
  <c r="Q501" i="11"/>
  <c r="Q509" i="11"/>
  <c r="P509" i="11"/>
  <c r="Q512" i="11"/>
  <c r="Q567" i="11"/>
  <c r="Q571" i="11"/>
  <c r="Q583" i="11"/>
  <c r="P592" i="11"/>
  <c r="Q592" i="11" s="1"/>
  <c r="P600" i="11"/>
  <c r="Q604" i="11"/>
  <c r="P604" i="11"/>
  <c r="P608" i="11"/>
  <c r="Q608" i="11" s="1"/>
  <c r="P612" i="11"/>
  <c r="P684" i="11"/>
  <c r="Q684" i="11" s="1"/>
  <c r="P694" i="11"/>
  <c r="Q694" i="11" s="1"/>
  <c r="I633" i="11"/>
  <c r="Q661" i="11"/>
  <c r="P613" i="11"/>
  <c r="P622" i="11"/>
  <c r="P629" i="11"/>
  <c r="P651" i="11"/>
  <c r="Q659" i="11"/>
  <c r="P667" i="11"/>
  <c r="P673" i="11"/>
  <c r="Q673" i="11" s="1"/>
  <c r="P678" i="11"/>
  <c r="Q683" i="11"/>
  <c r="P688" i="11"/>
  <c r="I730" i="11"/>
  <c r="I722" i="11"/>
  <c r="Q727" i="11"/>
  <c r="N730" i="11"/>
  <c r="P727" i="11"/>
  <c r="Q550" i="11"/>
  <c r="P568" i="11"/>
  <c r="Q568" i="11" s="1"/>
  <c r="P602" i="11"/>
  <c r="Q602" i="11" s="1"/>
  <c r="P618" i="11"/>
  <c r="P657" i="11"/>
  <c r="Q657" i="11" s="1"/>
  <c r="Q668" i="11"/>
  <c r="Q676" i="11"/>
  <c r="P699" i="11"/>
  <c r="Q699" i="11" s="1"/>
  <c r="Q704" i="11"/>
  <c r="O712" i="11"/>
  <c r="O714" i="11" s="1"/>
  <c r="O724" i="11" s="1"/>
  <c r="O732" i="11" s="1"/>
  <c r="O408" i="11" s="1"/>
  <c r="O410" i="11" s="1"/>
  <c r="I710" i="11"/>
  <c r="I712" i="11" s="1"/>
  <c r="P645" i="11"/>
  <c r="Q645" i="11" s="1"/>
  <c r="P655" i="11"/>
  <c r="Q655" i="11" s="1"/>
  <c r="R143" i="11" l="1"/>
  <c r="S143" i="11" s="1"/>
  <c r="R147" i="11"/>
  <c r="S147" i="11" s="1"/>
  <c r="R146" i="11"/>
  <c r="S146" i="11" s="1"/>
  <c r="R155" i="11"/>
  <c r="S155" i="11" s="1"/>
  <c r="R144" i="11"/>
  <c r="S144" i="11" s="1"/>
  <c r="D262" i="11"/>
  <c r="I353" i="11"/>
  <c r="Q236" i="11"/>
  <c r="P234" i="11"/>
  <c r="Q234" i="11" s="1"/>
  <c r="U243" i="11"/>
  <c r="P243" i="11"/>
  <c r="Q243" i="11" s="1"/>
  <c r="I261" i="11"/>
  <c r="I262" i="11" s="1"/>
  <c r="P79" i="11"/>
  <c r="Q79" i="11"/>
  <c r="P236" i="11"/>
  <c r="I140" i="11"/>
  <c r="O261" i="11"/>
  <c r="O262" i="11" s="1"/>
  <c r="O411" i="11"/>
  <c r="O412" i="11" s="1"/>
  <c r="D402" i="11"/>
  <c r="N303" i="11"/>
  <c r="P301" i="11"/>
  <c r="Q301" i="11" s="1"/>
  <c r="P177" i="11"/>
  <c r="U177" i="11"/>
  <c r="Q177" i="11"/>
  <c r="U710" i="11"/>
  <c r="P710" i="11"/>
  <c r="Q710" i="11" s="1"/>
  <c r="N712" i="11"/>
  <c r="P368" i="11"/>
  <c r="Q368" i="11" s="1"/>
  <c r="U368" i="11"/>
  <c r="P280" i="11"/>
  <c r="Q280" i="11" s="1"/>
  <c r="U333" i="11"/>
  <c r="P333" i="11"/>
  <c r="Q333" i="11" s="1"/>
  <c r="P380" i="11"/>
  <c r="Q380" i="11" s="1"/>
  <c r="N382" i="11"/>
  <c r="N436" i="11"/>
  <c r="P429" i="11"/>
  <c r="Q429" i="11" s="1"/>
  <c r="P254" i="11"/>
  <c r="Q254" i="11"/>
  <c r="U553" i="11"/>
  <c r="P553" i="11"/>
  <c r="Q553" i="11" s="1"/>
  <c r="T139" i="11"/>
  <c r="U126" i="11"/>
  <c r="U127" i="11" s="1"/>
  <c r="U130" i="11" s="1"/>
  <c r="U132" i="11" s="1"/>
  <c r="U133" i="11" s="1"/>
  <c r="U357" i="11"/>
  <c r="P357" i="11"/>
  <c r="Q357" i="11" s="1"/>
  <c r="N185" i="11"/>
  <c r="P180" i="11"/>
  <c r="Q180" i="11" s="1"/>
  <c r="P222" i="11"/>
  <c r="Q222" i="11" s="1"/>
  <c r="U57" i="11"/>
  <c r="P57" i="11"/>
  <c r="Q57" i="11" s="1"/>
  <c r="P274" i="11"/>
  <c r="U274" i="11"/>
  <c r="Q274" i="11"/>
  <c r="P633" i="11"/>
  <c r="Q633" i="11" s="1"/>
  <c r="U633" i="11"/>
  <c r="P300" i="11"/>
  <c r="Q300" i="11" s="1"/>
  <c r="N214" i="11"/>
  <c r="P199" i="11"/>
  <c r="Q199" i="11"/>
  <c r="I384" i="11"/>
  <c r="I386" i="11" s="1"/>
  <c r="I438" i="11"/>
  <c r="I714" i="11" s="1"/>
  <c r="I724" i="11" s="1"/>
  <c r="I732" i="11" s="1"/>
  <c r="I408" i="11" s="1"/>
  <c r="P293" i="11"/>
  <c r="Q293" i="11" s="1"/>
  <c r="P314" i="11"/>
  <c r="N320" i="11"/>
  <c r="Q314" i="11"/>
  <c r="Q74" i="11"/>
  <c r="P74" i="11"/>
  <c r="N76" i="11"/>
  <c r="U722" i="11"/>
  <c r="P722" i="11"/>
  <c r="Q722" i="11" s="1"/>
  <c r="N259" i="11"/>
  <c r="P51" i="11"/>
  <c r="Q51" i="11" s="1"/>
  <c r="U351" i="11"/>
  <c r="P351" i="11"/>
  <c r="Q351" i="11"/>
  <c r="P143" i="11"/>
  <c r="Q143" i="11" s="1"/>
  <c r="P166" i="11"/>
  <c r="Q166" i="11" s="1"/>
  <c r="U166" i="11"/>
  <c r="N158" i="11"/>
  <c r="P212" i="11"/>
  <c r="Q212" i="11" s="1"/>
  <c r="N423" i="11"/>
  <c r="P414" i="11"/>
  <c r="Q414" i="11" s="1"/>
  <c r="Q168" i="11"/>
  <c r="N173" i="11"/>
  <c r="P168" i="11"/>
  <c r="U137" i="11"/>
  <c r="P137" i="11"/>
  <c r="Q137" i="11" s="1"/>
  <c r="U730" i="11"/>
  <c r="P730" i="11"/>
  <c r="Q730" i="11"/>
  <c r="T89" i="11"/>
  <c r="U87" i="11"/>
  <c r="P87" i="11"/>
  <c r="Q87" i="11" s="1"/>
  <c r="Q246" i="11"/>
  <c r="P323" i="11"/>
  <c r="Q323" i="11" s="1"/>
  <c r="N328" i="11"/>
  <c r="U393" i="11"/>
  <c r="P393" i="11"/>
  <c r="Q393" i="11" s="1"/>
  <c r="Q123" i="11"/>
  <c r="P123" i="11"/>
  <c r="P225" i="11"/>
  <c r="Q225" i="11" s="1"/>
  <c r="N229" i="11"/>
  <c r="N231" i="11" s="1"/>
  <c r="N162" i="11"/>
  <c r="P160" i="11"/>
  <c r="Q160" i="11" s="1"/>
  <c r="Q311" i="11"/>
  <c r="U311" i="11"/>
  <c r="P311" i="11"/>
  <c r="N52" i="11"/>
  <c r="P33" i="11"/>
  <c r="Q33" i="11" s="1"/>
  <c r="U107" i="11"/>
  <c r="P107" i="11"/>
  <c r="Q107" i="11" s="1"/>
  <c r="S156" i="11" l="1"/>
  <c r="R156" i="11"/>
  <c r="O6" i="11"/>
  <c r="U231" i="11"/>
  <c r="P231" i="11"/>
  <c r="Q231" i="11" s="1"/>
  <c r="N261" i="11"/>
  <c r="U259" i="11"/>
  <c r="P259" i="11"/>
  <c r="Q259" i="11" s="1"/>
  <c r="U162" i="11"/>
  <c r="P162" i="11"/>
  <c r="Q162" i="11" s="1"/>
  <c r="U328" i="11"/>
  <c r="P328" i="11"/>
  <c r="Q328" i="11" s="1"/>
  <c r="U214" i="11"/>
  <c r="P214" i="11"/>
  <c r="Q214" i="11" s="1"/>
  <c r="N384" i="11"/>
  <c r="U382" i="11"/>
  <c r="P382" i="11"/>
  <c r="Q382" i="11" s="1"/>
  <c r="U303" i="11"/>
  <c r="P303" i="11"/>
  <c r="Q303" i="11" s="1"/>
  <c r="N353" i="11"/>
  <c r="U320" i="11"/>
  <c r="P320" i="11"/>
  <c r="Q320" i="11" s="1"/>
  <c r="P436" i="11"/>
  <c r="Q436" i="11" s="1"/>
  <c r="U436" i="11"/>
  <c r="I402" i="11"/>
  <c r="D410" i="11"/>
  <c r="D411" i="11" s="1"/>
  <c r="D412" i="11" s="1"/>
  <c r="D6" i="11" s="1"/>
  <c r="P229" i="11"/>
  <c r="Q229" i="11" s="1"/>
  <c r="P158" i="11"/>
  <c r="U158" i="11"/>
  <c r="P52" i="11"/>
  <c r="Q52" i="11" s="1"/>
  <c r="N53" i="11"/>
  <c r="Q173" i="11"/>
  <c r="U173" i="11"/>
  <c r="P173" i="11"/>
  <c r="P185" i="11"/>
  <c r="Q185" i="11" s="1"/>
  <c r="U185" i="11"/>
  <c r="N438" i="11"/>
  <c r="U423" i="11"/>
  <c r="P423" i="11"/>
  <c r="Q423" i="11" s="1"/>
  <c r="U76" i="11"/>
  <c r="Q76" i="11"/>
  <c r="P76" i="11"/>
  <c r="P261" i="11" l="1"/>
  <c r="Q261" i="11" s="1"/>
  <c r="N714" i="11"/>
  <c r="N724" i="11" s="1"/>
  <c r="N732" i="11" s="1"/>
  <c r="P438" i="11"/>
  <c r="Q438" i="11"/>
  <c r="U53" i="11"/>
  <c r="P53" i="11"/>
  <c r="Q53" i="11" s="1"/>
  <c r="N140" i="11"/>
  <c r="I410" i="11"/>
  <c r="I411" i="11" s="1"/>
  <c r="I412" i="11" s="1"/>
  <c r="I6" i="11" s="1"/>
  <c r="N402" i="11"/>
  <c r="P353" i="11"/>
  <c r="Q353" i="11" s="1"/>
  <c r="P384" i="11"/>
  <c r="N386" i="11"/>
  <c r="Q384" i="11"/>
  <c r="Q158" i="11"/>
  <c r="P402" i="11" l="1"/>
  <c r="Q402" i="11"/>
  <c r="N736" i="11"/>
  <c r="N408" i="11"/>
  <c r="N410" i="11" s="1"/>
  <c r="P732" i="11"/>
  <c r="Q732" i="11" s="1"/>
  <c r="P140" i="11"/>
  <c r="Q140" i="11" s="1"/>
  <c r="N262" i="11"/>
  <c r="U410" i="11" l="1"/>
  <c r="U9" i="11" s="1"/>
  <c r="N411" i="11"/>
  <c r="N412" i="11" s="1"/>
  <c r="N6" i="11" s="1"/>
</calcChain>
</file>

<file path=xl/sharedStrings.xml><?xml version="1.0" encoding="utf-8"?>
<sst xmlns="http://schemas.openxmlformats.org/spreadsheetml/2006/main" count="1380" uniqueCount="766">
  <si>
    <t>บริษัท อินฟอร์เมชั่น แอนด์ คอมมิวนิเคชั่น เน็ทเวิร์คส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</si>
  <si>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</si>
  <si>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</si>
  <si>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</si>
  <si>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</si>
  <si>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</si>
  <si>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</si>
  <si>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เงินฝากประจำธนาคาร</t>
  </si>
  <si>
    <t xml:space="preserve">สินค้าคงเหลือ </t>
  </si>
  <si>
    <t>เงินจ่ายล่วงหน้าค่าสินค้าและบริการ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</si>
  <si>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</si>
  <si>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</si>
  <si>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</si>
  <si>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</si>
  <si>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</si>
  <si>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ส่วนปรับปรุงสำนักงานและอุปกรณ์ </t>
  </si>
  <si>
    <t>ค่าความนิยม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</si>
  <si>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</si>
  <si>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</si>
  <si>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</si>
  <si>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</si>
  <si>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</si>
  <si>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</si>
  <si>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</si>
  <si>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</si>
  <si>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ต้นทุนที่ยังไม่เรียกชำระ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</si>
  <si>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</si>
  <si>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</si>
  <si>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</si>
  <si>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</si>
  <si>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</si>
  <si>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</si>
  <si>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</si>
  <si>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</si>
  <si>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</si>
  <si>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</si>
  <si>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</si>
  <si>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ทุนจดทะเบียน</t>
  </si>
  <si>
    <t>ทุนออกจำหน่ายและชำระเต็มมูลค่าแล้ว</t>
  </si>
  <si>
    <t>จัดสรรแล้ว - สำรองตามกฎหมาย</t>
  </si>
  <si>
    <t>ยังไม่ได้จัดสรร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</si>
  <si>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</si>
  <si>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</si>
  <si>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</si>
  <si>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</si>
  <si>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</si>
  <si>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</si>
  <si>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</si>
  <si>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ค่าใช้จ่ายในการขายและบริการ</t>
  </si>
  <si>
    <t>ค่าใช้จ่ายในการบริหาร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</si>
  <si>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</si>
  <si>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</si>
  <si>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</si>
  <si>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การแบ่งปันกำไร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</si>
  <si>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</si>
  <si>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</si>
  <si>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</si>
  <si>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>จัดสรรเป็น</t>
  </si>
  <si>
    <t>ส่วนเกิน</t>
  </si>
  <si>
    <t>ทุนสำรอง</t>
  </si>
  <si>
    <t>รวมส่วนของ</t>
  </si>
  <si>
    <t>และชำระแล้ว</t>
  </si>
  <si>
    <t>ตามกฎหมาย</t>
  </si>
  <si>
    <t>ผู้ถือหุ้น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</si>
  <si>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</si>
  <si>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</si>
  <si>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</si>
  <si>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</si>
  <si>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งบกระแสเงินสด (ต่อ)</t>
  </si>
  <si>
    <t>ข้อมูลกระแสเงินสดเปิดเผยเพิ่มเติม</t>
  </si>
  <si>
    <t>ส่วนของผู้มีส่วน</t>
  </si>
  <si>
    <t>ได้เสียที่ไม่มี</t>
  </si>
  <si>
    <t>อำนาจควบคุม</t>
  </si>
  <si>
    <t>ของบริษัทย่อย</t>
  </si>
  <si>
    <t xml:space="preserve">เงินปันผลจ่าย </t>
  </si>
  <si>
    <t>จัดสรรเป็นทุนสำรอง</t>
  </si>
  <si>
    <t>สินทรัพย์ดำเนินงาน (เพิ่มขึ้น) ลดลง</t>
  </si>
  <si>
    <t>ดอกเบี้ยรับ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</si>
  <si>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</si>
  <si>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</si>
  <si>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</si>
  <si>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 (ต่อ)</t>
  </si>
  <si>
    <t>- 7 -</t>
  </si>
  <si>
    <t>- 8 -</t>
  </si>
  <si>
    <t>- 9 -</t>
  </si>
  <si>
    <t>หนี้สินและส่วนของผู้ถือหุ้น (ต่อ)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</si>
  <si>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</si>
  <si>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</si>
  <si>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ดอกเบี้ยจ่าย</t>
  </si>
  <si>
    <t>ซื้ออุปกรณ์และสินทรัพย์ไม่มีตัวตน</t>
  </si>
  <si>
    <t>เงินสดรับดอกเบี้ยรับ</t>
  </si>
  <si>
    <t>จ่ายภาษีเงินได้</t>
  </si>
  <si>
    <t>เงินสดจ่ายดอกเบี้ย</t>
  </si>
  <si>
    <t>เงินสดได้มาจาก (ใช้ไปใน) กิจกรรมดำเนินงาน</t>
  </si>
  <si>
    <t>เงินสดจ่ายหนี้สินตามสัญญาเช่า</t>
  </si>
  <si>
    <t>เงินสดและรายการเทียบเท่าเงินสดเพิ่มขึ้น (ลดลง) สุทธิ</t>
  </si>
  <si>
    <t>มูลค่าหุ้นสามัญ</t>
  </si>
  <si>
    <t>ส่วนที่เป็นของผู้ถือหุ้นของบริษัท</t>
  </si>
  <si>
    <t>เงินปันผลจ่าย</t>
  </si>
  <si>
    <t>ของบริษัท</t>
  </si>
  <si>
    <t>ทุนเรือนหุ้นที่ออก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</si>
  <si>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</si>
  <si>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</si>
  <si>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</si>
  <si>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</si>
  <si>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</si>
  <si>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กำไรขาดทุนเบ็ดเสร็จอื่น:</t>
  </si>
  <si>
    <t>เงินสดจ่ายชำระเงินกู้ยืมระยะยาวจากสถาบันการเงิน</t>
  </si>
  <si>
    <t>หนี้สินที่เกิดจากสัญญา</t>
  </si>
  <si>
    <t>สินทรัพย์ที่เกิดจากสัญญา</t>
  </si>
  <si>
    <t xml:space="preserve"> </t>
  </si>
  <si>
    <t>สินทรัพย์ที่มีไว้เพื่อให้เช่า</t>
  </si>
  <si>
    <t>หุ้นสามัญ 672,100,443 หุ้น มูลค่าหุ้นละ 0.50 บาท</t>
  </si>
  <si>
    <t>เจ้าหนี้การค้าไม่หมุนเวียน</t>
  </si>
  <si>
    <t>งบฐานะการเงิน</t>
  </si>
  <si>
    <t>สินทรัพย์ทางการเงินไม่หมุนเวียนอื่น</t>
  </si>
  <si>
    <t>งบฐานะการเงิน (ต่อ)</t>
  </si>
  <si>
    <t>ภาษีเงินได้นิติบุคคลค้างจ่าย</t>
  </si>
  <si>
    <t>องค์ประกอบอื่นของส่วนของผู้ถือหุ้น</t>
  </si>
  <si>
    <t>หนี้สินตามสัญญาเช่า</t>
  </si>
  <si>
    <t>กำไรจากกิจกรรมดำเนินงาน</t>
  </si>
  <si>
    <t>ต้นทุนทางการเงิน</t>
  </si>
  <si>
    <t>กำไร (ขาดทุน) จากการวัดมูลค่ายุติธรรมของเงินลงทุน</t>
  </si>
  <si>
    <t>กำไรจากการดำเนินงาน (บาทต่อหุ้น)</t>
  </si>
  <si>
    <t>กำไรขาดทุน</t>
  </si>
  <si>
    <t>เบ็ดเสร็จอื่น</t>
  </si>
  <si>
    <t>กำไร (ขาดทุน)</t>
  </si>
  <si>
    <t>จากการวัดมูลค่ายุติธรรม</t>
  </si>
  <si>
    <t>ของตราสารทุน</t>
  </si>
  <si>
    <t>รวมองค์ประกอบ</t>
  </si>
  <si>
    <t>อื่นของส่วน</t>
  </si>
  <si>
    <t>ของผู้ถือหุ้น</t>
  </si>
  <si>
    <t>กำไรขาดทุนเบ็ดเสร็จอื่น</t>
  </si>
  <si>
    <t>ปรับรายการที่กระทบกำไรเป็นเงินสดรับ (จ่าย)</t>
  </si>
  <si>
    <t>ประมาณการหนี้สินผลประโยชน์พนักงาน</t>
  </si>
  <si>
    <t>รายการที่ไม่ใช่เงินสด</t>
  </si>
  <si>
    <t>กำไรจากการจำหน่ายสินทรัพย์ทางการเงินที่วัดมูลค่าด้วย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</si>
  <si>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</si>
  <si>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ภาษีเงินได้ถูกหัก ณ ที่จ่ายได้รับคืน</t>
  </si>
  <si>
    <t xml:space="preserve">งบการเปลี่ยนแปลงส่วนของผู้ถือหุ้น </t>
  </si>
  <si>
    <t>รายการที่จะไม่ถูกบันทึกในส่วนของกำไร</t>
  </si>
  <si>
    <t>หรือขาดทุนในภายหลัง</t>
  </si>
  <si>
    <t>รายได้เงินปันผล</t>
  </si>
  <si>
    <t xml:space="preserve">   </t>
  </si>
  <si>
    <t>กำไรขาดทุนสำหรับปี</t>
  </si>
  <si>
    <t>ยอดยกมา</t>
  </si>
  <si>
    <t>เงินสดย่อย - สำนักงาน</t>
  </si>
  <si>
    <t>S/A - ธ.ไทยพาณิชย์ 149-235385-3 (ถนนนวลจันทร์)</t>
  </si>
  <si>
    <t>S/A - ธ.กสิกรไทย 088-289444-4 (ถนนรามอินทรา)</t>
  </si>
  <si>
    <t>S/A - ธ.กรุงเทพ 906-0-07001-9 (เดอะ คริสตัล)</t>
  </si>
  <si>
    <t>S/A - ธ.แลนด์ แอนด์ เฮ้าส์ 511-2-08308-5 (โฮมโปร เอกมัย-รามอินทรา)</t>
  </si>
  <si>
    <t>S/A - ธ.กรุงไทย 065-0-64502-2 (สะพานใหม่)</t>
  </si>
  <si>
    <t>S/A - ธ. อิสลาม 043-1-07062-8 (ถนนนวมินทร์)</t>
  </si>
  <si>
    <t>C/A - ธ.ไทยพาณิชย์ 149-301352-9 (ถนนนวลจันทร์)</t>
  </si>
  <si>
    <t>C/A - ธ.กสิกรไทย 088-1-06344-1 (ถนนรามอินทรา)</t>
  </si>
  <si>
    <t>C/A - ธ.กสิกรไทย 088-1-07194-0 (ถนนรามอินทรา 38)</t>
  </si>
  <si>
    <t>C/A - ธ.แลนด์ แอนด์ เฮ้าส์ 511-1-00169-4 (โฮมโปร เอกมัย-รามอินทรา)</t>
  </si>
  <si>
    <t>C/A - ธ.กรุงไทย 065-6-11804-0 (สะพานใหม่)</t>
  </si>
  <si>
    <t>C/A - ธ.ไทยพาณิชย์ 468-070168-0 (ถนนนวลจันทร์) (บัญชีจ่ายเงินปันผล)</t>
  </si>
  <si>
    <t>C/A - ธ. อิสลาม 043-6-00029-6 (ถนนนวมินทร์)</t>
  </si>
  <si>
    <t>ฝากประจำ - ธ.กสิกรไทย 088-3-09844-7/09 (ถนนรามอินทรา)</t>
  </si>
  <si>
    <t>ฝากประจำ - ธ.กสิกรไทย 088-3-09844-7/10 (ถนนรามอินทรา)</t>
  </si>
  <si>
    <t>ฝากประจำ - ธ.กสิกรไทย 088-3-09844-7/13 (ถนนรามอินทรา)</t>
  </si>
  <si>
    <t>ฝากประจำ - ธ.กสิกรไทย 088-3-09844-7/15 (ถนนรามอินทรา)</t>
  </si>
  <si>
    <t>ฝากประจำ - ธ.กสิกรไทย 088-3-09844-7/28 (ถนนรามอินทรา)</t>
  </si>
  <si>
    <t>เช็ครับล่วงหน้า</t>
  </si>
  <si>
    <t>เช็ครอขึ้นเงิน</t>
  </si>
  <si>
    <t>ลูกหนี้การค้า - ในประเทศ</t>
  </si>
  <si>
    <t>ค่าปรับจากลูกหนี้ค้างจ่าย</t>
  </si>
  <si>
    <t>เงินทดรองจ่าย</t>
  </si>
  <si>
    <t>ค่าใช้จ่ายจ่ายล่วงหน้า</t>
  </si>
  <si>
    <t>ลูกหนี้อื่นๆ</t>
  </si>
  <si>
    <t>เงินรอรับคืนจากธนาคาร</t>
  </si>
  <si>
    <t>เงินรอรับคืน</t>
  </si>
  <si>
    <t>เงินจ่ายล่วงหน้าค่าสินค้า / บริการ</t>
  </si>
  <si>
    <t>รายได้ค้างรับ</t>
  </si>
  <si>
    <t>ดอกเบี้ยค้างรับ</t>
  </si>
  <si>
    <t>รายได้ค้างรับ - POC</t>
  </si>
  <si>
    <t>รายได้ค้างรับ - MA</t>
  </si>
  <si>
    <t>งานระหว่างทำ - CCM</t>
  </si>
  <si>
    <t>งานระหว่างทำ - POC</t>
  </si>
  <si>
    <t>งานระหว่างทำ - MA</t>
  </si>
  <si>
    <t>งานระหว่างทำ - FL</t>
  </si>
  <si>
    <t>เงินมัดจำจ่ายล่วงหน้า</t>
  </si>
  <si>
    <t>ภาษีซื้อ</t>
  </si>
  <si>
    <t>ภาษีซื้อยังไม่ถึงกำหนด</t>
  </si>
  <si>
    <t>ภาษีเงินได้ถูกหัก ณ ที่จ่าย</t>
  </si>
  <si>
    <t>ดอกเบี้ยตามสัญญาเช่าการเงินรอตัดบัญชี</t>
  </si>
  <si>
    <t>ลูกหนี้ - กรมสรรพากร</t>
  </si>
  <si>
    <t>ค่าปรับรอเรียกคืนจากเจ้าหนี้ (Est.)</t>
  </si>
  <si>
    <t>บัญชีพัก (เดบิต)</t>
  </si>
  <si>
    <t>เงินลงทุนใน EEC</t>
  </si>
  <si>
    <t>เงินลงทุนในหุ้นสามัญ</t>
  </si>
  <si>
    <t>ส่วนปรับปรุงอาคาร</t>
  </si>
  <si>
    <t>เครื่องตกแต่งสำนักงาน</t>
  </si>
  <si>
    <t>เครื่องมือและอุปกรณ์สำนักงาน</t>
  </si>
  <si>
    <t>เครื่องมือและอุปกรณ์ (โครงการ)</t>
  </si>
  <si>
    <t>ยานพาหนะ</t>
  </si>
  <si>
    <t>คอมพิวเตอร์และอุปกรณ์</t>
  </si>
  <si>
    <t>ค่าเสื่อมราคาสะสม - ส่วนปรับปรุงอาคาร</t>
  </si>
  <si>
    <t>ค่าเสื่อมราคาสะสม - เครื่องมือและอุปกรณ์สำนักงาน</t>
  </si>
  <si>
    <t>ค่าเสื่อมราคาสะสม - เครื่องมือและอุปกรณ์ (โครงการ)</t>
  </si>
  <si>
    <t>ค่าเสื่อมราคาสะสม - ยานพาหนะ</t>
  </si>
  <si>
    <t>ค่าเสื่อมราคาสะสม - คอมพิวเตอร์และอุปกรณ์</t>
  </si>
  <si>
    <t>ค่าเสื่อมราคาสะสม - เครื่องตกแต่งสำนักงาน</t>
  </si>
  <si>
    <t>ยานพาหนะ - Contra Account</t>
  </si>
  <si>
    <t>ค่าเสื่อมราคาสะสม - ยานพาหนะ - Contra Account</t>
  </si>
  <si>
    <t>โปรแกรมคอมพิวเตอร์</t>
  </si>
  <si>
    <t>ค่าใช้จ่ายตัดจ่ายสะสม - โปรแกรมคอมพิวเตอร์</t>
  </si>
  <si>
    <t>(ROU) อาคาร</t>
  </si>
  <si>
    <t>(ROU) เครื่องมือและอุปกรณ์สำนักงาน</t>
  </si>
  <si>
    <t>(ROU) ยานพาหนะ</t>
  </si>
  <si>
    <t>(ROU) ค่าเสื่อมราคาสะสม - อาคาร</t>
  </si>
  <si>
    <t>(ROU) ค่าเสื่อมราคาสะสม - เครื่องมือและอุปกรณ์สำนักงาน</t>
  </si>
  <si>
    <t>(ROU) ค่าเสื่อมราคาสะสม - ยานพาหนะ</t>
  </si>
  <si>
    <t>สินทรัพย์ภาษีเงินได้รอตัดบัญชี</t>
  </si>
  <si>
    <t>เงินมัดจำ / เงินประกัน (ไม่หมุนเวียน)</t>
  </si>
  <si>
    <t>ภาษีเงินได้ถูกหัก ณ ที่จ่ายรอขอคืน</t>
  </si>
  <si>
    <t>ตั๋วสัญญาใช้เงิน - ธ.กสิกรไทย</t>
  </si>
  <si>
    <t>เจ้าหนี้ทรัสต์รีซีท</t>
  </si>
  <si>
    <t>ตั๋วสัญญาใช้เงิน - ธ.กรุงไทย</t>
  </si>
  <si>
    <t>ตั๋วสัญญาใช้เงิน - ธ.อิสลาม</t>
  </si>
  <si>
    <t>เช็คจ่ายล่วงหน้า</t>
  </si>
  <si>
    <t>เจ้าหนี้การค้า - ในประเทศ</t>
  </si>
  <si>
    <t>ค่าปรับต่อเจ้าหนี้ค้างรับ</t>
  </si>
  <si>
    <t>เจ้าหนี้เงินประกันผลงาน</t>
  </si>
  <si>
    <t>เจ้าหนี้อื่นๆ</t>
  </si>
  <si>
    <t>เช็คจ่ายเงินปันผล</t>
  </si>
  <si>
    <t>เงินรับล่วงหน้าค่าสินค้า / บริการ (Advance)</t>
  </si>
  <si>
    <t>รายได้รับล่วงหน้า - POC</t>
  </si>
  <si>
    <t>รายได้รับล่วงหน้า - MA</t>
  </si>
  <si>
    <t>ค่าใช้จ่ายค้างจ่าย</t>
  </si>
  <si>
    <t>ค่าใช้จ่ายค้างจ่าย - พนักงาน</t>
  </si>
  <si>
    <t>ค่าใช้จ่ายค้างจ่าย - CCM</t>
  </si>
  <si>
    <t>ค่าใช้จ่ายค้างจ่าย - POC</t>
  </si>
  <si>
    <t>ค่าใช้จ่ายค้างจ่าย - MA</t>
  </si>
  <si>
    <t>ค่าใช้จ่ายค้างจ่าย - เงินพิเศษ</t>
  </si>
  <si>
    <t>คชจ.ค้างจ่าย(warranty)</t>
  </si>
  <si>
    <t>ดอกเบี้ยค้างจ่าย</t>
  </si>
  <si>
    <t>เจ้าหนี้ -  กรมสรรพากร</t>
  </si>
  <si>
    <t>ภาษีขายยังไม่ถึงกำหนด</t>
  </si>
  <si>
    <t>เงินประกันสังคมค้างจ่าย</t>
  </si>
  <si>
    <t>ภาษีหัก ณ ที่จ่าย - ภงด.1 ค้างจ่าย</t>
  </si>
  <si>
    <t>ภาษีหัก ณ ที่จ่าย - ภงด.3 ค้างจ่าย</t>
  </si>
  <si>
    <t>ภาษีหัก ณ ที่จ่าย - ภงด.53 ค้างจ่าย</t>
  </si>
  <si>
    <t>ภาษีหัก ณ ที่จ่าย - ภงด.2 ค้างจ่าย</t>
  </si>
  <si>
    <t>ภาษีเงินได้นิติบุคคลค้างจ่าย - ภงด.50</t>
  </si>
  <si>
    <t>บัญชีพัก (เครดิต)</t>
  </si>
  <si>
    <t>เงินกู้ยืม - ธ.ไทยพาณิชย์</t>
  </si>
  <si>
    <t>เจ้าหนี้เช่าซื้อ</t>
  </si>
  <si>
    <t>ประมาณการหนี้สิน-ค่าปรับตามสัญญา</t>
  </si>
  <si>
    <t>ประมาณการหนี้สิน-การรับประกันผลงาน</t>
  </si>
  <si>
    <t>ส่วนเกินมูลค่าหุ้น</t>
  </si>
  <si>
    <t>สำรองตามกฎหมาย</t>
  </si>
  <si>
    <t>รายได้จากการขาย</t>
  </si>
  <si>
    <t>รายได้จากการบริการ</t>
  </si>
  <si>
    <t>ค่าปรับจากลูกหนี้</t>
  </si>
  <si>
    <t>ค่าปรับจากลูกหนี้ (Est.)</t>
  </si>
  <si>
    <t>ส่วน (ขาด) เกินจากการรรับ/จ่าย</t>
  </si>
  <si>
    <t>รายได้อื่นๆ</t>
  </si>
  <si>
    <t>กำไรจากการขายทรัพย์สิน</t>
  </si>
  <si>
    <t>รายได้ - POC</t>
  </si>
  <si>
    <t>รายได้ - MA</t>
  </si>
  <si>
    <t>ค่าอุปกรณ์ประกอบหลัก</t>
  </si>
  <si>
    <t>ค่าวัสดุ อุปกรณ์เครื่องใช้</t>
  </si>
  <si>
    <t>ค่าจ้างงานเหมาและบริการอื่น</t>
  </si>
  <si>
    <t>ค่าทดสอบ</t>
  </si>
  <si>
    <t>ค่าขนส่ง</t>
  </si>
  <si>
    <t>ค่าแบบและบริการในการประมูล</t>
  </si>
  <si>
    <t>ค่าเช่าเครื่องมือ</t>
  </si>
  <si>
    <t>ค่าบริการ-งานประกันผลงาน</t>
  </si>
  <si>
    <t>ค่าอากรขาเข้า</t>
  </si>
  <si>
    <t>ค่าระวางสินค้านำเข้า</t>
  </si>
  <si>
    <t>ค่าใช้จ่ายนำเข้าอื่นๆ</t>
  </si>
  <si>
    <t>เงินเดือน</t>
  </si>
  <si>
    <t>ค่าล่วงเวลา</t>
  </si>
  <si>
    <t>เงินได้อื่นๆของพนักงาน</t>
  </si>
  <si>
    <t>เบี้ยเลี้ยง</t>
  </si>
  <si>
    <t>เงินประกันสังคม / เงินกองทุนทดแทน</t>
  </si>
  <si>
    <t>เงินกองทุนสำรองเลี้ยงชีพ</t>
  </si>
  <si>
    <t>ค่าเบี้ยประกันชีวิต / สุขภาพ</t>
  </si>
  <si>
    <t>ค่าใช้จ่ายเกี่ยวกับผลประโยชน์พนักงาน</t>
  </si>
  <si>
    <t>ค่าอบรม / สัมมนา</t>
  </si>
  <si>
    <t>เงินชดเชยผู้ออกจากงาน</t>
  </si>
  <si>
    <t>สวัสดิการอื่น</t>
  </si>
  <si>
    <t>ค่าเช่าสำนักงาน/โกดัง</t>
  </si>
  <si>
    <t>ค่าไฟฟ้า</t>
  </si>
  <si>
    <t>ค่าประปา</t>
  </si>
  <si>
    <t>ค่าโทรศัพท์</t>
  </si>
  <si>
    <t>ค่าอินเตอร์เน็ต</t>
  </si>
  <si>
    <t>ค่าวารสารสิ่งพิมพ์</t>
  </si>
  <si>
    <t>วัสดุสิ้นเปลืองและอุปกรณ์เครื่องเขียนแบบพิมพ์</t>
  </si>
  <si>
    <t>ค่ารับ - ส่งเอกสาร</t>
  </si>
  <si>
    <t>ค่าไปรษณีย์</t>
  </si>
  <si>
    <t>ค่าเช่าเครื่องถ่ายเอกสารและค่าถ่ายเอกสาร</t>
  </si>
  <si>
    <t>ค่ารักษาความสะอาด / ค่ารักษาความปลอดภัย</t>
  </si>
  <si>
    <t>ค่าพาหนะ รายจ่ายในการเดินทาง</t>
  </si>
  <si>
    <t>ค่าที่พัก</t>
  </si>
  <si>
    <t>ค่าน้ำมัน</t>
  </si>
  <si>
    <t>ค่าเช่ายานพาหนะ</t>
  </si>
  <si>
    <t>ค่าซ่อมแซมและบำรุงรักษารถ</t>
  </si>
  <si>
    <t>ค่าซ่อมแซมและบำรุงรักษาทรัพย์สิน</t>
  </si>
  <si>
    <t>ค่าเบี้ยประกันภัย</t>
  </si>
  <si>
    <t>ค่าธรรมเนียมธนาคาร</t>
  </si>
  <si>
    <t>ค่าธรรมเนียมออกหนังสือค้ำประกันสัญญา</t>
  </si>
  <si>
    <t>ค่าธรรมเนียม DLC, L/C</t>
  </si>
  <si>
    <t>ค่าธรรมเนียมและค่าบริการอื่น</t>
  </si>
  <si>
    <t>ค่าสอบบัญชี</t>
  </si>
  <si>
    <t>ค่าเสื่อมราคา - ส่วนปรับปรุงอาคาร</t>
  </si>
  <si>
    <t>ค่าเสื่อมราคา - เครื่องตกแต่งสำนักงาน</t>
  </si>
  <si>
    <t>ค่าเสื่อมราคา - เครื่องมือและอุปกรณ์</t>
  </si>
  <si>
    <t>ค่าเสื่อมราคา - เครื่องมือและอุปกรณ์ (โครงการ)</t>
  </si>
  <si>
    <t>ค่าเสื่อมราคา - คอมพิวเตอร์และอุปกรณ์</t>
  </si>
  <si>
    <t>ค่าเสื่อมราคา - ยานพาหนะ</t>
  </si>
  <si>
    <t>ค่าตัดจำหน่าย - โปรแกรมคอมพิวเตอร์</t>
  </si>
  <si>
    <t>(ROU) ค่าเสื่อมราคา - อาคาร</t>
  </si>
  <si>
    <t>(ROU) ค่าเสื่อมราคา - เครื่องมือและอุปกรณ์</t>
  </si>
  <si>
    <t>ค่ารับรองฝ่ายขาย</t>
  </si>
  <si>
    <t>ค่ารับรอง</t>
  </si>
  <si>
    <t>ค่าโฆษณา ประชาสัมพันธ์</t>
  </si>
  <si>
    <t>ค่าโฆษณา ประชาสัมพันธ์ ฝ่ายขาย</t>
  </si>
  <si>
    <t>ค่าอากรแสตมป์</t>
  </si>
  <si>
    <t>ภาษีป้าย</t>
  </si>
  <si>
    <t>ค่าเบี้ยปรับเงินเพิ่ม</t>
  </si>
  <si>
    <t>ค่าตอบแทนกรรมการ</t>
  </si>
  <si>
    <t>ขาดทุนจากอัตราแลกเปลี่ยน</t>
  </si>
  <si>
    <t>ค่าบริจาคการกุศล</t>
  </si>
  <si>
    <t>ค่าใช้จ่ายจัดการประชุม</t>
  </si>
  <si>
    <t>ค่าใช้จ่ายฝึกอบรมโครงการ</t>
  </si>
  <si>
    <t>ค่าใช้จ่ายเบ็ดเตล็ด</t>
  </si>
  <si>
    <t>ขาดทุนจากการวัดมูลค่าสินทรัพย์ทางการเงิน (FVOCI)</t>
  </si>
  <si>
    <t>ดอกเบี้ยเช่าซื้อ</t>
  </si>
  <si>
    <t>ดอกเบี้ยจ่ายธนาคาร</t>
  </si>
  <si>
    <t>(ROU) ดอกเบี้ยจ่าย</t>
  </si>
  <si>
    <t>ค่าใช้จ่ายเพื่อการใช้สินเชื่อ</t>
  </si>
  <si>
    <t>ภาษีเงินได้นิติบุคคล</t>
  </si>
  <si>
    <t>ค่าใช้จ่าย/รายได้ ภาษีเงินได้รอตัดบัญชี</t>
  </si>
  <si>
    <t>ต้นทุนขาย-CCM</t>
  </si>
  <si>
    <t>ต้นทุนขาย-POC</t>
  </si>
  <si>
    <t>ต้นทุนบริการ - MA</t>
  </si>
  <si>
    <t>ต้นทุนงานระหว่างทำ - CCM</t>
  </si>
  <si>
    <t>ต้นทุนงานระหว่างทำ - POC</t>
  </si>
  <si>
    <t>ต้นทุนงานระหว่างทำ - MA</t>
  </si>
  <si>
    <t>ต้นทุนงานระหว่างทำ - FL</t>
  </si>
  <si>
    <t>เงินพิเศษการขาย</t>
  </si>
  <si>
    <t>ค่าใช้จ่ายจากการรับประกันผลงาน (Est.)</t>
  </si>
  <si>
    <t>ค่าใช้จ่ายจากการรับประกันผลงาน (Est.) - w/o usage</t>
  </si>
  <si>
    <t>ค่าใช้จ่าย warranty (accrued)</t>
  </si>
  <si>
    <t>ค่าปรับต่อเจ้าหนี้ (Est.)</t>
  </si>
  <si>
    <t>Client</t>
  </si>
  <si>
    <t>:  Information and Communication Networks PCL.</t>
  </si>
  <si>
    <t>Subject</t>
  </si>
  <si>
    <t>:  BALANCE SHEETS STATEMENT WORKING PAPER</t>
  </si>
  <si>
    <t>Period</t>
  </si>
  <si>
    <t>:  31 DECEMBER 2024</t>
  </si>
  <si>
    <t>Per Book</t>
  </si>
  <si>
    <t>Adjustments</t>
  </si>
  <si>
    <t>After adj.</t>
  </si>
  <si>
    <t>Reclassification</t>
  </si>
  <si>
    <t>Per Audit</t>
  </si>
  <si>
    <t>Change</t>
  </si>
  <si>
    <t>Acct. No.</t>
  </si>
  <si>
    <t>Particulars</t>
  </si>
  <si>
    <t>Ref.</t>
  </si>
  <si>
    <t>balance</t>
  </si>
  <si>
    <t>Amount</t>
  </si>
  <si>
    <t>%</t>
  </si>
  <si>
    <t>Dr</t>
  </si>
  <si>
    <t>Cr</t>
  </si>
  <si>
    <t>Cash and petty cash</t>
  </si>
  <si>
    <t>เงินสดในมือ</t>
  </si>
  <si>
    <t>เงินฝากธนาคาร</t>
  </si>
  <si>
    <t>Saving Bank</t>
  </si>
  <si>
    <t>S/A - ธ.ทหารไทย  160-2-27977-8 (คอสโม ออฟฟิศ  พาร์ค  เมืองทองธานี) (เดิม063-2-35681-2)</t>
  </si>
  <si>
    <t>S/A - ธ.ธนชาต 035-6-09360-4 (ศรีวรา)</t>
  </si>
  <si>
    <t>S/A - ธ.EXIM 001-2-00579-0 (สำนักงานใหญ่)</t>
  </si>
  <si>
    <t>S/A - ธ.EXIM 001-2-00671-4 (สำนักงานใหญ่)</t>
  </si>
  <si>
    <t>S/A - ธ.กรุงเทพ 039-8-03839-8 (เดอะ คริสตัล2) (บัญชีแปลงสิทธิหุ้นสามัญเพิ่มทุน ICN)</t>
  </si>
  <si>
    <t>จัดประเภทเป็นเงินฝากธนาคารที่มีภาระค้ำประกัน และเงินลงทุนชั่วคราว</t>
  </si>
  <si>
    <t>REC # 1</t>
  </si>
  <si>
    <t>Total Saving Bank</t>
  </si>
  <si>
    <t>Current Bank</t>
  </si>
  <si>
    <t>C/A - ธ.กรุงเทพ 906-3-01011-1 (เดอะ คริสตัล)</t>
  </si>
  <si>
    <t>C/A - ธ.EXIM 001-1-03828-3 (สำนักงานใหญ่)</t>
  </si>
  <si>
    <t>เงินฝากในบัญชีหลักทรัพย์ FSS เลขบัญชี 6286017</t>
  </si>
  <si>
    <t>ธ.กสิกรไทย เพื่อรับการโอนสิทธิรับเงิน</t>
  </si>
  <si>
    <t>Total Current Bank</t>
  </si>
  <si>
    <t>รวมเงินฝากธนาคาร</t>
  </si>
  <si>
    <t>รวมเงินสดและรายการเทียบเท่าเงินสด</t>
  </si>
  <si>
    <t>Total เงินลงทุนชั่วคราว</t>
  </si>
  <si>
    <t>Trade Account Receivable - Others</t>
  </si>
  <si>
    <t>REC # 20</t>
  </si>
  <si>
    <t>ลูกหนี้อื่น</t>
  </si>
  <si>
    <t>ลูกหนี้ - ค่าปรับ</t>
  </si>
  <si>
    <t>เงินรอรับคืน จัดประเภทมาจาก Seciton P</t>
  </si>
  <si>
    <t>REC # 11</t>
  </si>
  <si>
    <t>Total Trade account receivable &amp; others</t>
  </si>
  <si>
    <t>รายได้ที่ยังไม่เรียกชำระ</t>
  </si>
  <si>
    <t>รายได้ค้างรับ - CCM</t>
  </si>
  <si>
    <t>สินทรัพย์ตามสัญญา-หมุนเวียน</t>
  </si>
  <si>
    <t>REC # 12</t>
  </si>
  <si>
    <t>REC # 15</t>
  </si>
  <si>
    <t>REC # 16</t>
  </si>
  <si>
    <t>REC # 23</t>
  </si>
  <si>
    <t>REC # 17</t>
  </si>
  <si>
    <t>รายได้ที่ยังไม่เรียกชำระหมุนเวียน</t>
  </si>
  <si>
    <t>ADJ. #5</t>
  </si>
  <si>
    <t>ADJ. #6</t>
  </si>
  <si>
    <t>ADJ. #7</t>
  </si>
  <si>
    <t>ADJ. #8</t>
  </si>
  <si>
    <t>ADJ. #9</t>
  </si>
  <si>
    <t>REC # 18</t>
  </si>
  <si>
    <t>REC # 22</t>
  </si>
  <si>
    <t>REC # 13</t>
  </si>
  <si>
    <t>REC # 24</t>
  </si>
  <si>
    <t>รวมเงินจ่ายล่วงหน้าค่าสินค้า / บริการหมุนเวียน</t>
  </si>
  <si>
    <t>ลูกหนี้จากสัญญา Forward Contract</t>
  </si>
  <si>
    <t>เงินมัดจำจ่ายล่วงหน้า (ปี68 ย้ายไป Section P)</t>
  </si>
  <si>
    <t>REC # 2</t>
  </si>
  <si>
    <t>ภาษีเงินได้นิติบุคคลจ่ายล่วงหน้า</t>
  </si>
  <si>
    <t>รวมสินทรัพย์หมุนเวียนอื่น</t>
  </si>
  <si>
    <t>ฝากประจำ - ธ.กสิกรไทย 088-3-09844-7/08 (ถนนรามอินทรา)</t>
  </si>
  <si>
    <t>ฝากประจำ - ธ.กสิกรไทย 088-3-09844-7/12 (ถนนรามอินทรา)</t>
  </si>
  <si>
    <t>ฝากประจำ - ธ.กสิกรไทย 088-3-09844-7/20 (ถนนรามอินทรา)</t>
  </si>
  <si>
    <t>ฝากประจำ - ธ.กสิกรไทย 088-3-09844-7/21 (ถนนรามอินทรา)</t>
  </si>
  <si>
    <t>ฝากประจำ - ธ.กสิกรไทย 088-3-09844-7/22 (ถนนรามอินทรา)</t>
  </si>
  <si>
    <t>ฝากประจำ - ธ.กสิกรไทย 088-3-09844-7/23 (ถนนรามอินทรา)</t>
  </si>
  <si>
    <t>ฝากประจำ - ธ.กสิกรไทย 088-3-09844-7/24 (ถนนรามอินทรา)</t>
  </si>
  <si>
    <t>ฝากประจำ - ธ.กสิกรไทย 088-3-09844-7/26 (ถนนรามอินทรา)</t>
  </si>
  <si>
    <t>ฝากประจำ - ธ.กสิกรไทย 088-3-09844-7/27 (ถนนรามอินทรา)</t>
  </si>
  <si>
    <t>ฝากประจำ - ธ.กสิกรไทย 088-3-09844-7/29 (ถนนรามอินทรา)</t>
  </si>
  <si>
    <t>จัดประเภทมาจากเงินฝากธนาคาร</t>
  </si>
  <si>
    <t>รวมเงินฝากประจำที่ติดภาระค้ำประกัน</t>
  </si>
  <si>
    <t>สินทรัพย์ตามสัญญา-ไม่หมุนเวียน</t>
  </si>
  <si>
    <t>รวมเงินจ่ายล่วงหน้าค่าสินค้า / บริการไม่หมุนเวียน</t>
  </si>
  <si>
    <t>รวมเงินลงทุนในบริษัทย่อย</t>
  </si>
  <si>
    <t>เครื่องมือและอุปกรณ์ (โครงการ) - ONED</t>
  </si>
  <si>
    <t>REC # 6</t>
  </si>
  <si>
    <t>เครื่องมือและอุปกรณ์ (โครงการ) - IEAT</t>
  </si>
  <si>
    <t>REC # 8</t>
  </si>
  <si>
    <t>ส่วนปรับปรุงสำนักงานและอุปกรณ์</t>
  </si>
  <si>
    <t>สินทรัพย์ระหว่างก่อสร้าง/ติดตั้ง</t>
  </si>
  <si>
    <t>รวมส่วนปรับปรุงสำนักงานและอุปกรณ์</t>
  </si>
  <si>
    <t>ค่าเสื่อมราคาสะสม</t>
  </si>
  <si>
    <t>รวมค่าเสื่อมราคาสะสมส่วนปรับปรุงสำนักงานและอุปกรณ์</t>
  </si>
  <si>
    <t>ส่วนปรับปรุงสำนักงานและอุปกรณ์สุทธิ</t>
  </si>
  <si>
    <t>ราคาทุน</t>
  </si>
  <si>
    <t>รวมสินทรัพย์ไม่มีตัวตน</t>
  </si>
  <si>
    <t>รวมค่าเสื่อมราคาสะสม</t>
  </si>
  <si>
    <t>สินทรัพย์สิทธิการใช้สุทธิ</t>
  </si>
  <si>
    <t>ค่าตำจำหน่ายสะสม</t>
  </si>
  <si>
    <t>รวมค่าตำจำหน่ายสะสม</t>
  </si>
  <si>
    <t>สินทรัพย์ไม่มีตัวตนสุทธิ</t>
  </si>
  <si>
    <t>สิทนรัพย์ภาษีเงินได้รอการตัดบัญชี</t>
  </si>
  <si>
    <t>ลูกหนี้เงินประกันผลงาน</t>
  </si>
  <si>
    <t>ภาษีมูลค่าเพิ่มรอตัดบัญชี</t>
  </si>
  <si>
    <t>REC # 21</t>
  </si>
  <si>
    <t>ค่าใช้จ่ายจ่ายล่วงหน้า-ไม่หมุนเวียน</t>
  </si>
  <si>
    <t>รวมสินทรัพย์ไม่หมุนเวียนอื่น</t>
  </si>
  <si>
    <t>เงินกู้ยืมระยะสั้น</t>
  </si>
  <si>
    <t>ตั๋วสัญญาใช้เงิน - ธ.แลนด์ แอนด์ เฮ้าส์</t>
  </si>
  <si>
    <t>เงินกู้-โปรแกรมสินเชื่อเพื่อผู้ซื้อ K-Buyer</t>
  </si>
  <si>
    <t>ตั๋วสัญญาใช้เงิน - ธ.EXIM</t>
  </si>
  <si>
    <t>Trade account payables</t>
  </si>
  <si>
    <t>เจ้าหนี้การค้า - ต่างประเทศ</t>
  </si>
  <si>
    <t>เจ้าหนี้การค้าหมุนเวียน</t>
  </si>
  <si>
    <t>เจ้าหนี้รอเรียกเก็บ</t>
  </si>
  <si>
    <t>REC # 14</t>
  </si>
  <si>
    <t>รวมเจ้าหนี้รอเรียกเก็บ</t>
  </si>
  <si>
    <t>รวมเจ้าหนี้อื่นๆ</t>
  </si>
  <si>
    <t>รวมค่าใช้จ่ายค้างจ่าย</t>
  </si>
  <si>
    <t>รวมเจ้าหนี้อื่น</t>
  </si>
  <si>
    <t>Total Trade account payables</t>
  </si>
  <si>
    <t>รวมต้นทุนที่ยังไม่เรียกชำระ</t>
  </si>
  <si>
    <t>รายได้รับล่วงหน้าจากลูกค้า</t>
  </si>
  <si>
    <t>หนี้สินตามสัญญา - หมุนเวียน</t>
  </si>
  <si>
    <t>REC # 5</t>
  </si>
  <si>
    <t>รวมรายได้รับล่วงหน้าจากลูกค้า</t>
  </si>
  <si>
    <r>
      <rPr>
        <b/>
        <u/>
        <sz val="10"/>
        <rFont val="Tahoma"/>
        <family val="2"/>
      </rPr>
      <t>หัก</t>
    </r>
    <r>
      <rPr>
        <b/>
        <sz val="10"/>
        <rFont val="Tahoma"/>
        <family val="2"/>
      </rPr>
      <t xml:space="preserve"> เจ้าหนี้-สัญญาเช่าการเงินชำระในหนึ่งปี</t>
    </r>
  </si>
  <si>
    <t>เจ้าหนี้เช่าซื้อ-สัญญาเช่าการเงินชำระในหนึ่งปี</t>
  </si>
  <si>
    <t>ดอกเบี้ย-สัญญาเช่าการเงินรอตัด  (แสดงในงบ, 1 ปี)</t>
  </si>
  <si>
    <r>
      <rPr>
        <b/>
        <u/>
        <sz val="10"/>
        <rFont val="Tahoma"/>
        <family val="2"/>
      </rPr>
      <t>หัก</t>
    </r>
    <r>
      <rPr>
        <sz val="10"/>
        <rFont val="Tahoma"/>
        <family val="2"/>
      </rPr>
      <t xml:space="preserve"> หนี้สินตามสัญญาเช่าชำระในหนึ่งปี-เช่าอาคาร</t>
    </r>
  </si>
  <si>
    <t>REC # 3</t>
  </si>
  <si>
    <t>ดอกเบี้ยรอตัดบัญชี (แสดงในงบ, 1 ปี)</t>
  </si>
  <si>
    <t>เจ้าหนี้-สัญญาเช่าการเงินชำระในหนึ่งปี</t>
  </si>
  <si>
    <t>เงินกู้ยืมระยะยาวที่ถึงกำหนดชำระภายใน 1 ปี</t>
  </si>
  <si>
    <t>REC # 4</t>
  </si>
  <si>
    <t>ภาษีมูลค่าเพิ่มค้างจ่าย - ภพ.36</t>
  </si>
  <si>
    <t>ภาษีหัก ณ ที่จ่าย - ภงด.54 ค้างจ่าย</t>
  </si>
  <si>
    <t>เจ้าหนี้จากสัญญา Forward Contract</t>
  </si>
  <si>
    <t>รวมหนี้สินหมุนเวียนอื่น</t>
  </si>
  <si>
    <t>หนี้สินตามสัญญา - ไม่หมุนเวียน</t>
  </si>
  <si>
    <t>ดอกเบี้ยตามสัญญาเช่ารอตัดบัญชี - อาคาร</t>
  </si>
  <si>
    <t>หนี้สินตามสัญญาเช่าซื้อ-สุทธิ</t>
  </si>
  <si>
    <t>เงินกู้ยืม - ธ.กสิกรไทย</t>
  </si>
  <si>
    <t>เงินกู้ยืม - ธ.ไทยเครดิต เพื่อรายย่อย</t>
  </si>
  <si>
    <t>New Code</t>
  </si>
  <si>
    <t>เจ้าหนี้ทรัสต์รีซีท - ระยะยาว</t>
  </si>
  <si>
    <r>
      <rPr>
        <u/>
        <sz val="10"/>
        <rFont val="Tahoma"/>
        <family val="2"/>
      </rPr>
      <t>หัก</t>
    </r>
    <r>
      <rPr>
        <sz val="10"/>
        <rFont val="Tahoma"/>
        <family val="2"/>
      </rPr>
      <t xml:space="preserve"> เงินกู้ยืมระยะยาวที่ถึงกำหนดชำระภายใน 1 ปี</t>
    </r>
  </si>
  <si>
    <t>เงินกู้ยืมระยะยาว</t>
  </si>
  <si>
    <t>ผลประโยชน์พนักงาน</t>
  </si>
  <si>
    <t xml:space="preserve"> หุ้นสามัญ 672,100,443 หุ้น มูลค่าหุ้นละ  0.50  บาท)</t>
  </si>
  <si>
    <t>ทุนที่ออกและเรียกชำระแล้ว</t>
  </si>
  <si>
    <t xml:space="preserve"> หุ้นสามัญ 450,000,000 หุ้น มูลค่าหุ้นละ  0.50  บาท)</t>
  </si>
  <si>
    <t>REC # 19</t>
  </si>
  <si>
    <t>กำไรสะสมยังไม่ได้จัดสรรยกมาต้นงวด</t>
  </si>
  <si>
    <t>ผลสะสมจากการเปลี่ยนแปลงนโยบายบัญชี TFRS15</t>
  </si>
  <si>
    <t>กำไรจากการวัดมูลค่าสินทรัพย์ทางการเงิน (FVOCI)</t>
  </si>
  <si>
    <t>ขาดทุนจากการขายสินทรัพย์ทางการเงิน (FVOCI)</t>
  </si>
  <si>
    <t>กำไรจากการประมาณการตามหลักคณิตศาสตร์ประกันภัย</t>
  </si>
  <si>
    <t>หัก สำรองตามกฎหมาย</t>
  </si>
  <si>
    <t>บวก  กำไรเบ็ดเสร็จรวมสำหรับปี</t>
  </si>
  <si>
    <t>REC # 10</t>
  </si>
  <si>
    <t>รายได้ - CCM</t>
  </si>
  <si>
    <t>ค่าปรับจากลูกหนี้ (Est.) - w/o usage</t>
  </si>
  <si>
    <t>รายได้จากการรขายละบริการ</t>
  </si>
  <si>
    <t>รายได้จากค่าเช่าอุปกรณ์</t>
  </si>
  <si>
    <t>รายได้ค่าเช่าอุปกรณ์</t>
  </si>
  <si>
    <t>กำไรจากอัตราแลกเปลี่ยน</t>
  </si>
  <si>
    <t>Total revenues</t>
  </si>
  <si>
    <t>Cost of goods sold</t>
  </si>
  <si>
    <t>ค่าโกดัง/คลังสินค้านำเข้า</t>
  </si>
  <si>
    <t>ค่าเคลียร์ริ่งของชิปปิ้ง/เฟรทฟอร์เวิร์ดเดอร์</t>
  </si>
  <si>
    <t>ค่าใช้จ่าย warranty (accrued) - w/o usage</t>
  </si>
  <si>
    <t>ค่าจ้างแรงงาน</t>
  </si>
  <si>
    <t>โบนัส</t>
  </si>
  <si>
    <t>ค่าศึกษาดูงานฝ่ายขาย</t>
  </si>
  <si>
    <t>เงินสมทบโครงการสะสมหุ้นสำหรับพนักงาน</t>
  </si>
  <si>
    <t>ต้นทุนบริการในอดีต (Employee benefit)</t>
  </si>
  <si>
    <t>ค่าใช้จ่ายอื่นเกี่ยวกับพนักงาน</t>
  </si>
  <si>
    <t>ค่าใช้จ่ายอื่นเกี่ยวกับที่ทำการ</t>
  </si>
  <si>
    <t>ค่าใช้จ่ายในการเดินทางต่างประเทศฝ่ายขาย</t>
  </si>
  <si>
    <t>ค่าใช้จ่ายอื่นเกี่ยวกับรถ</t>
  </si>
  <si>
    <t>ค่าที่ปรึกษากฎหมาย</t>
  </si>
  <si>
    <t>ค่าที่ปรึกษาอื่น</t>
  </si>
  <si>
    <t>REC # 7</t>
  </si>
  <si>
    <t>REC # 9</t>
  </si>
  <si>
    <t>ค่าเสื่อมราคาสินทรัพย์ที่มีไว้ให้เช่า - ONDE</t>
  </si>
  <si>
    <t>ค่าเสื่อมราคาสินทรัพย์ที่มีไว้ให้เช่า - IEAT</t>
  </si>
  <si>
    <t>ค่าภาษีโรงเรือน</t>
  </si>
  <si>
    <t>ภาษีต้องห้ามและไม่ขอคืน</t>
  </si>
  <si>
    <t>ค่าปรับตามสัญญา</t>
  </si>
  <si>
    <t>กำไรขาดทุนที่ยังไม่เกิดขึ้นจริงจากอัตราแลกเปลี่ยน</t>
  </si>
  <si>
    <t>กำไรขาดทุนที่ยังไม่เกิดขึ้นจริงจากสัญญา Forward Contract</t>
  </si>
  <si>
    <t>ค่าบริจาคการกุศลฝ่ายขาย</t>
  </si>
  <si>
    <t>ค่าใช้จ่ายโครงการ EX รอโอน</t>
  </si>
  <si>
    <t>ค่าใช้จ่ายรอเรียกคืน (Cost Reimbursement)</t>
  </si>
  <si>
    <t>ค่าปรับตามสัญญา (Est.)</t>
  </si>
  <si>
    <t>ค่าปรับตามสัญญา (Est.) - w/o usage</t>
  </si>
  <si>
    <t>ค่าปรับต่อเจ้าหนี้</t>
  </si>
  <si>
    <t>ค่าปรับต่อเจ้าหนี้ (Est.) - w/o usage</t>
  </si>
  <si>
    <t>Total Allowance for the decline in value of inventory</t>
  </si>
  <si>
    <t>Selling expenses</t>
  </si>
  <si>
    <t>ค่าใช้จ่ายในการเดินทางต่างประเทศ</t>
  </si>
  <si>
    <t>ขาดทุนจากการจำหน่ายทรัพย์สิน</t>
  </si>
  <si>
    <t>Total Selling expenses</t>
  </si>
  <si>
    <t>Administrative expenses</t>
  </si>
  <si>
    <t>ค่าส่งเสริมการขาย</t>
  </si>
  <si>
    <t>435p</t>
  </si>
  <si>
    <t>ค่าภาษีถูกหัก ณ ที่จ่ายตัดจ่าย</t>
  </si>
  <si>
    <t>Total Administrative expenses</t>
  </si>
  <si>
    <t>total expenses</t>
  </si>
  <si>
    <t xml:space="preserve">PROFIT (LOSS) BEFORE INTEREST EXPENSES </t>
  </si>
  <si>
    <t>Interest expenses</t>
  </si>
  <si>
    <t>PROFIT (LOSS) BEFORE INCOME TAX</t>
  </si>
  <si>
    <t>Corporate income tax</t>
  </si>
  <si>
    <t>Income tax expenses</t>
  </si>
  <si>
    <t>PROFIT (LOSS)</t>
  </si>
  <si>
    <t>C</t>
  </si>
  <si>
    <t>I</t>
  </si>
  <si>
    <t>F</t>
  </si>
  <si>
    <t>O</t>
  </si>
  <si>
    <t>J</t>
  </si>
  <si>
    <t>K</t>
  </si>
  <si>
    <t>M</t>
  </si>
  <si>
    <t>A</t>
  </si>
  <si>
    <t>G</t>
  </si>
  <si>
    <t>E</t>
  </si>
  <si>
    <t>H</t>
  </si>
  <si>
    <t>L</t>
  </si>
  <si>
    <t>B</t>
  </si>
  <si>
    <t>D</t>
  </si>
  <si>
    <t>N</t>
  </si>
  <si>
    <t>ค่าใช้จ่ายในการขาย</t>
  </si>
  <si>
    <t>เงินลงทุนชั่วคราว</t>
  </si>
  <si>
    <t>สินทรัพย์ที่เกิดจากสัญญา-หมุนเวียน</t>
  </si>
  <si>
    <t>สินทรัพย์ที่เกิดจากสัญญา-ไม่หมุนเวียน</t>
  </si>
  <si>
    <t>- 1 -</t>
  </si>
  <si>
    <t>31 มีนาคม 2569</t>
  </si>
  <si>
    <t>31 ธันวาคม 2568</t>
  </si>
  <si>
    <t>ยอดคงเหลือ ณ วันที่ 1 มกราคม 2568</t>
  </si>
  <si>
    <t>ยอดคงเหลือ ณ วันที่ 1 มกราคม 2569</t>
  </si>
  <si>
    <t>- 2 -</t>
  </si>
  <si>
    <t>- 3 -</t>
  </si>
  <si>
    <t>- 4 -</t>
  </si>
  <si>
    <t>- 5 -</t>
  </si>
  <si>
    <t>- 6 -</t>
  </si>
  <si>
    <t>หน่วย: พันบาท</t>
  </si>
  <si>
    <t>กำไรขาดทุนเบ็ดเสร็จสำหรับงวด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</si>
  <si>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</si>
  <si>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</si>
  <si>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</si>
  <si>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ในตราสารทุน-สุทธิจากภาษีเงินได้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</si>
  <si>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</si>
  <si>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</si>
  <si>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หนี้สินที่เกิดจากสัญญา-หมุนเวียน</t>
  </si>
  <si>
    <t>หนี้สินที่เกิดจากสัญญา-ไม่หมุนเวียน</t>
  </si>
  <si>
    <t>หนี้สินตามสัญญาเช่าที่ถึงกำหนดชำระภายในหนึ่งปี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</si>
  <si>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</si>
  <si>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</si>
  <si>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(สอบทานแล้ว/</t>
  </si>
  <si>
    <t>(ตรวจสอบแล้ว)</t>
  </si>
  <si>
    <t>ยังไม่ได้ตรวจสอบ)</t>
  </si>
  <si>
    <t>หน่วย : พันบาท</t>
  </si>
  <si>
    <t>อื่นๆ</t>
  </si>
  <si>
    <t>ICN</t>
  </si>
  <si>
    <t>Adjust/Reclassify for FS presentation</t>
  </si>
  <si>
    <t>EEC</t>
  </si>
  <si>
    <t>ICN+EEC</t>
  </si>
  <si>
    <t>Eliminate</t>
  </si>
  <si>
    <t>Consolidate</t>
  </si>
  <si>
    <t>3/26 - 12/25</t>
  </si>
  <si>
    <t>งบฐานะการเงินรวม</t>
  </si>
  <si>
    <t>ลูกหนี้การค้า</t>
  </si>
  <si>
    <t>ลูกหนี้กิจการที่เกี่ยวข้องกัน</t>
  </si>
  <si>
    <t>สินทรัพย์ที่เกิดจากสัญญา - ส่วนที่จัดเป็นสินทรัพย์หมุนเวียน</t>
  </si>
  <si>
    <r>
      <t xml:space="preserve">สินทรัพย์ที่เกิดจากสัญญา - </t>
    </r>
    <r>
      <rPr>
        <u/>
        <sz val="16"/>
        <color rgb="FFFF0000"/>
        <rFont val="AngsanaUPC"/>
        <family val="1"/>
      </rPr>
      <t>กิจการที่เกี่ยวข้อง</t>
    </r>
    <r>
      <rPr>
        <sz val="16"/>
        <color rgb="FFFF0000"/>
        <rFont val="AngsanaUPC"/>
        <family val="1"/>
      </rPr>
      <t>ส่วนที่จัดเป็นสินทรัพย์หมุนเวียน</t>
    </r>
  </si>
  <si>
    <t>ลูกหนี้ตามสัญญาเช่า - สุทธิ (หมุนเวียน)</t>
  </si>
  <si>
    <t>ภาษีถูกหัก ณ ที่จ่าย</t>
  </si>
  <si>
    <t>เงินมัดจำจ่ายล่วงหน้า(หมุนเวียน)</t>
  </si>
  <si>
    <t>ลูกหนี้ - กรมสรรพากร ( VAT รอเครดิตคืน)</t>
  </si>
  <si>
    <t>ภาษีเงินได้ถูกหัก ณ ที่จ่ายรอขอคืน ( Net CIT)</t>
  </si>
  <si>
    <t>เงินฝากสถาบันการเงินที่มีภาระค้ำประกัน</t>
  </si>
  <si>
    <t>ลูกหนี้การค้าและลูกหนี้ไม่หมุนเวียนอื่น</t>
  </si>
  <si>
    <t>สินทรัพย์ที่เกิดจากสัญญา - ส่วนที่จัดเป็นสินทรัพย์ไม่หมุนเวียน</t>
  </si>
  <si>
    <t>เงินจ่ายล่วงหน้าค่าสินค้าและบริการ - ไม่หมุนเวียน</t>
  </si>
  <si>
    <t>ลูกหนี้ตามสัญญาเช่า - สุทธิ (ไม่หมุนเวียน)</t>
  </si>
  <si>
    <t>cost</t>
  </si>
  <si>
    <t>depre</t>
  </si>
  <si>
    <t>PPA</t>
  </si>
  <si>
    <t>Rec-1</t>
  </si>
  <si>
    <t>amortise</t>
  </si>
  <si>
    <t>Rec-1,2,10</t>
  </si>
  <si>
    <t>สิทธิการใช้สินทรัพย์</t>
  </si>
  <si>
    <t>Rec-9,14</t>
  </si>
  <si>
    <t>Rec</t>
  </si>
  <si>
    <t>เงินมัดจำจ่ายล่วงหน้า (ไม่หมุนเวียน)</t>
  </si>
  <si>
    <t>ค่าใช้จ่ายจ่ายล่วงหน้า (ไม่หมุนเวียน)</t>
  </si>
  <si>
    <t>เงินรอรับคืน (ไม่หมุนเวียน)</t>
  </si>
  <si>
    <t>จัดประเภท</t>
  </si>
  <si>
    <t>เจ้าหนี้การค้า - กิจการที่ไม่เกี่ยวข้องกัน</t>
  </si>
  <si>
    <t>(กำไร) ขาดทุนจากอัตราแลกเปลี่ยน</t>
  </si>
  <si>
    <t>+</t>
  </si>
  <si>
    <t>เจ้าหนี้ค่าซื้อทรัพย์สิน ต้นงวด</t>
  </si>
  <si>
    <t>-</t>
  </si>
  <si>
    <t>เจ้าหนี้ค่าซื้อทรัพย์สิน ปลายงวด</t>
  </si>
  <si>
    <t>เจ้าหนี้อื่น</t>
  </si>
  <si>
    <t>ดอกเบี้ยค้างจ่าย ต้นงวด</t>
  </si>
  <si>
    <t>ดอกเบี้ยค้างจ่ายแก่บุคคลที่เกี่ยวข้องกัน</t>
  </si>
  <si>
    <t>ดอกเบี้ยค้างจ่าย ปลายงวด</t>
  </si>
  <si>
    <t>เพิ่มขึ้น / ( ลดลง )</t>
  </si>
  <si>
    <t>เจ้าหนี้การค้า - กิจการที่เกี่ยวข้องกัน</t>
  </si>
  <si>
    <t>หนี้สินที่เกิดจากสัญญา - ส่วนที่จัดเป็นหนี้สินหมุนเวียน</t>
  </si>
  <si>
    <t>เงินปันผลค้างจ่าย</t>
  </si>
  <si>
    <t>หนี้สินตามสัญญาเช่าการเงินที่ครบกำหนดชำระภายในหนึ่งปี</t>
  </si>
  <si>
    <t>เงินกู้ยืมระยะยาวจากสถาบันการเงิน ที่ครบกำหนดชำระภายในหนึ่งปี</t>
  </si>
  <si>
    <t>ภาษีเงินได้ค้างจ่าย</t>
  </si>
  <si>
    <t>ภาษีเงินได้นิติบุคคลค้างจ่ายปีก่อน</t>
  </si>
  <si>
    <t>ภาษีเงินได้นิติบุคคลค้างจ่าย (Net CIT)</t>
  </si>
  <si>
    <t>ภาษีหัก ณ ที่จ่าย</t>
  </si>
  <si>
    <t>เจ้าหนี้สรรพากร</t>
  </si>
  <si>
    <t>ส่วนของเงินประกันผลงานและค่าปรับล่าช้าค้างจ่าย</t>
  </si>
  <si>
    <t>กองทุนเงินให้กู้ยืมเพื่อการศึกษาค้างจ่าย</t>
  </si>
  <si>
    <t>ประมาณการหนี้สินอื่น</t>
  </si>
  <si>
    <t>เจ้าหนี้การค้าและเจ้าหนี้ไม่หมุนเวียนอื่น</t>
  </si>
  <si>
    <t>หนี้สินที่เกิดจากสัญญา - ส่วนที่จัดเป็นหนี้สินไม่หมุนเวียน</t>
  </si>
  <si>
    <t>สำรองผลประโยชน์ระยะยาวของพนักงาน</t>
  </si>
  <si>
    <t>หนี้สินภาษีเงินได้รอตัดบัญชี</t>
  </si>
  <si>
    <t xml:space="preserve">     รวมหนี้สิน</t>
  </si>
  <si>
    <t>งบแสดงฐานะการเงิน (ต่อ)</t>
  </si>
  <si>
    <t xml:space="preserve">    </t>
  </si>
  <si>
    <t xml:space="preserve">       ทุนเรือนหุ้น</t>
  </si>
  <si>
    <t xml:space="preserve">              ทุนจดทะเบียน</t>
  </si>
  <si>
    <t xml:space="preserve">                     หุ้นสามัญ 672,100,443 หุ้น มูลค่าหุ้นละ 0.50 บาท</t>
  </si>
  <si>
    <t xml:space="preserve">              ทุนที่ออกและชำระแล้ว</t>
  </si>
  <si>
    <t xml:space="preserve">       ส่วนเกินมูลค่าหุ้นสามัญ</t>
  </si>
  <si>
    <t xml:space="preserve">       กำไรสะสม</t>
  </si>
  <si>
    <t xml:space="preserve">             จัดสรรแล้ว </t>
  </si>
  <si>
    <t xml:space="preserve">                     สำรองตามกฎหมาย</t>
  </si>
  <si>
    <t xml:space="preserve">              ยังไม่ได้จัดสรร</t>
  </si>
  <si>
    <t>Elim - 11</t>
  </si>
  <si>
    <t>ขาดทุนจากการวัดมูลค่าสินทรัพย์ทางการเงิน (FVOCI) (ยกมา)</t>
  </si>
  <si>
    <t>ขาดทุนจากการวัดมูลค่าสินทรัพย์ทางการเงิน (FVTCI)</t>
  </si>
  <si>
    <t>โอนไปสำรองตามกฎหมาย</t>
  </si>
  <si>
    <t xml:space="preserve">       ส่วนของผู้ถือหุ้นของบริษัท</t>
  </si>
  <si>
    <t xml:space="preserve">       ส่วนของผู้มีส่วนได้เสียที่ไม่มีอำนาจควบคุมของบริษัทย่อย (NCI)</t>
  </si>
  <si>
    <t xml:space="preserve">       รวมส่วนของผู้ถือหุ้น</t>
  </si>
  <si>
    <t>งบกำไรขาดทุน</t>
  </si>
  <si>
    <t>รายได้จากการขายและให้บริการ</t>
  </si>
  <si>
    <t>Elim 21</t>
  </si>
  <si>
    <t>รายได้ดอกเบี้ย - ตามสัญญาเช่าการเงิน</t>
  </si>
  <si>
    <t>ต้นทุนขายและให้บริการ</t>
  </si>
  <si>
    <t>Rec-6,12,13</t>
  </si>
  <si>
    <t>Elim-17,21</t>
  </si>
  <si>
    <t>Rec-8,13</t>
  </si>
  <si>
    <t>กำไร(ขาดทุน)ก่อนค่าใช้จ่ายทางการเงินและค่าใช้จ่ายภาษีเงินได้</t>
  </si>
  <si>
    <t xml:space="preserve">ค่าใช้จ่ายทางการเงิน </t>
  </si>
  <si>
    <t>กำไร(ขาดทุน)ก่อนค่าใช้จ่ายภาษีเงินได้</t>
  </si>
  <si>
    <t>(ค่าใช้จ่าย) รายได้ ภาษีเงินได้รอตัดบัญชี</t>
  </si>
  <si>
    <t>กำไรขาดทุนจากการคำนวณตามหลักคณิตศาสตร์ประกันภัย - สุทธิภาษี</t>
  </si>
  <si>
    <t>กำไร(ขาดทุน)เบ็ดเสร็จสำหรับปี</t>
  </si>
  <si>
    <t>กำไรขาดทุนเบ็ดเสร็จรวม</t>
  </si>
  <si>
    <t>กำไร(ขาดทุน) จากกการวัดมูลค่าธุติธรรมสินทรัพย์ทางการเงิน (FVOCI)</t>
  </si>
  <si>
    <t>(ค่าใช้จ่าย) รายได้ ภาษีเงินได้รอตัดบัญชี (OCI)</t>
  </si>
  <si>
    <t>(ค่าใช้จ่าย) รายได้ ภาษีเงินได้รอตัดบัญชี (OCI) - กำไรขาดทุนนักคณิตศาสตร์ประกันภัย</t>
  </si>
  <si>
    <t>กำไร(ขาดทุน) EEC</t>
  </si>
  <si>
    <t>เช็ค diff</t>
  </si>
  <si>
    <t>กำไร(ขาดทุน) NCI</t>
  </si>
  <si>
    <t>กำไรส่วนของ NCI</t>
  </si>
  <si>
    <t>กำไร(ขาดทุน)เบ็ดเสร็จรวมสำหรับงวด</t>
  </si>
  <si>
    <t>กำไรส่วนของบริษัท</t>
  </si>
  <si>
    <t>กำไรต่อหุ้น</t>
  </si>
  <si>
    <t>EPS</t>
  </si>
  <si>
    <t>กระแสเงินสดสุทธิได้มาจาก (ใช้ไปใน) กิจกรรมดำเนินงาน</t>
  </si>
  <si>
    <t>สินทรัพย์ถาวรเพิ่มขึ้นจากเจ้าหนี้การค้าและเจ้าหนี้อื่น</t>
  </si>
  <si>
    <t>เงินปันผลรับ</t>
  </si>
  <si>
    <t>ลูกหนี้ตามสัญญาเช่าเงินทุน</t>
  </si>
  <si>
    <t>กระแสเงินสดจากกิจกรรมดำเนินงาน (ต่อ)</t>
  </si>
  <si>
    <t>กำไรจากสัญญาซื้อขายเงินตราต่างประเทศล่วงหน้าที่ยังไม่เกิดขึ้น</t>
  </si>
  <si>
    <t>เงินปันผลจ่ายของบริษัทย่อย</t>
  </si>
  <si>
    <t>เงินลงทุนชั่วคราวเพิ่มขึ้น</t>
  </si>
  <si>
    <t>กำไรก่อนภาษี</t>
  </si>
  <si>
    <t>สินทรัพย์เพิ่มขึ้นภายใต้สัญญาเช่าเงินทุน</t>
  </si>
  <si>
    <t>ลูกหนี้ตามสัญญาเช่าเงินทุน-หมุนเวียน</t>
  </si>
  <si>
    <t>ลูกหนี้ตามสัญญาเช่าเงินทุน-ไม่หมุนเวียน</t>
  </si>
  <si>
    <t>ส่วนของผู้ถือหุ้นของบริษัท</t>
  </si>
  <si>
    <t>นายมนชัย มณีไพโรจน์</t>
  </si>
  <si>
    <t>นายรณภูมิ รุ่งเรืองผล</t>
  </si>
  <si>
    <t>…......................................................................</t>
  </si>
  <si>
    <t xml:space="preserve"> ….................................................................</t>
  </si>
  <si>
    <t>ณ วันที่ 30 มิถุนายน 2569</t>
  </si>
  <si>
    <t>30 มิถุนายน 2569</t>
  </si>
  <si>
    <t>30 มิถุนายน 2568</t>
  </si>
  <si>
    <t>สำหรับงวดหกเดือนสิ้นสุดวันที่ 30 มิถุนายน 2569 (สอบทานแล้ว/ยังไม่ได้ตรวจสอบ)</t>
  </si>
  <si>
    <t>สำหรับงวดสามเดือนสิ้นสุดวันที่ 30 มิถุนายน 2569 (สอบทานแล้ว/ยังไม่ได้ตรวจสอบ)</t>
  </si>
  <si>
    <t>ยอดคงเหลือ ณ วันที่ 30 มิถุนายน 2568</t>
  </si>
  <si>
    <t>ยอดคงเหลือ ณ วันที่ 30 มิถุนายน 2569</t>
  </si>
  <si>
    <t>- 10 -</t>
  </si>
  <si>
    <t>เงินลงทุนในการร่วมค้า</t>
  </si>
  <si>
    <t>เงินกู้ยืมระยะยาวอื่น</t>
  </si>
  <si>
    <t xml:space="preserve">หนี้สินภาษีเงินได้รอการตัดบัญชี </t>
  </si>
  <si>
    <t>- 11 -</t>
  </si>
  <si>
    <t>- เงินกู้ยืมระยะยาวจากสถาบันการเงิน</t>
  </si>
  <si>
    <t>- เงินกู้ยืมระยะยาวอื่น</t>
  </si>
  <si>
    <t>ส่วนแบ่งขาดทุนจากเงินลงทุนในการร่วมค้า</t>
  </si>
  <si>
    <t>เงินลงทุนในการร่วมค้าเพิ่มขึ้น</t>
  </si>
  <si>
    <t>เงินสดรับจากเงินกู้ยืมระยะยาวจากสถาบันการเงิน</t>
  </si>
  <si>
    <t>เงินสดรับจากเงินกู้ยืมระยะยาวอื่น</t>
  </si>
  <si>
    <t>เงินสดจ่ายชำระเงินกู้ยืมระยะยาวอื่น</t>
  </si>
  <si>
    <t>กำไรจากการจำหน่ายอุปกรณ์และสินทรัพย์ไม่มีตัวตน</t>
  </si>
  <si>
    <t>เงินสดรับจากการจำหน่ายอุปกรณ์และสินทรัพย์ไม่มีตัวตน</t>
  </si>
  <si>
    <t>สำรองค่าปรับงานล่าช้าและการรับประกันผลงาน (โอนกลับ)</t>
  </si>
  <si>
    <t>เงินกู้ยืมระยะสั้นจากสถาบันการเงินเพิ่มขึ้น (ลดลง)</t>
  </si>
  <si>
    <t>ส่วนของผู้มีส่วนได้เสียที่ไม่มีอำนาจควบคุม</t>
  </si>
  <si>
    <t>ส่วนที่เป็นของผู้มีส่วนได้เสียที่ไม่มีอำนาจควบคุม</t>
  </si>
  <si>
    <t>ส่วนแบ่งขาดทุนจากการลงทุนในการร่วมค้า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</si>
</sst>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;&quot;-  &quot;\ \ \ "/>
    <numFmt numFmtId="190" formatCode="#,##0.00\ ;\(#,##0.00\);&quot;-  &quot;\ \ \ "/>
    <numFmt numFmtId="191" formatCode="#,##0;\(#,##0\)"/>
    <numFmt numFmtId="192" formatCode="#,##0;\(#,##0\);\-"/>
    <numFmt numFmtId="193" formatCode="_(* #,##0_);_(* \(#,##0\);_(* &quot;-&quot;??_);_(@_)"/>
    <numFmt numFmtId="194" formatCode="_-* #,##0.000_-;\-* #,##0.000_-;_-* &quot;-&quot;???_-;_-@_-"/>
    <numFmt numFmtId="195" formatCode="_-* #,##0_-;\-* #,##0_-;_-* &quot;-&quot;???_-;_-@_-"/>
    <numFmt numFmtId="196" formatCode="_(* #,##0.000_);_(* \(#,##0.000\);_(* &quot;-&quot;??_);_(@_)"/>
    <numFmt numFmtId="197" formatCode="_-* #,##0.00000_-;\-* #,##0.00000_-;_-* &quot;-&quot;?????_-;_-@_-"/>
    <numFmt numFmtId="198" formatCode="_-* #,##0.00_-;[Red]\(#,##0.00\);_-* &quot;-&quot;??_-;_-@_-"/>
    <numFmt numFmtId="199" formatCode="\+0%;[Red]\-0%"/>
    <numFmt numFmtId="200" formatCode="s\t\a\nd\a\rd"/>
    <numFmt numFmtId="201" formatCode="#,##0;[Red]\(#,##0\)"/>
    <numFmt numFmtId="202" formatCode="0%;[Red]\(0%\)"/>
    <numFmt numFmtId="203" formatCode="0.00%;[Red]\(0.00%\)"/>
    <numFmt numFmtId="204" formatCode="\+0.00%;[Red]\-0.00%"/>
    <numFmt numFmtId="205" formatCode="0.0%"/>
    <numFmt numFmtId="206" formatCode="#,##0.00;[Red]\(#,##0.00\)"/>
    <numFmt numFmtId="207" formatCode="_(* #,##0.00_);_(* \(#,##0.00\);_(* &quot;-&quot;???_);_(@_)"/>
    <numFmt numFmtId="208" formatCode="[$-1010000]d/m/yy;@"/>
    <numFmt numFmtId="209" formatCode="#,##0.0"/>
    <numFmt numFmtId="210" formatCode="[$-1010000]d/m/yyyy;@"/>
    <numFmt numFmtId="211" formatCode="#,##0.000000000_);\(#,##0.000000000\)"/>
    <numFmt numFmtId="212" formatCode="_(* #,##0.00_);_(* \(#,##0.00\);_(* &quot;-&quot;_);@_)"/>
    <numFmt numFmtId="213" formatCode="#,##0.00\ \ ;\(#,##0.00\)"/>
    <numFmt numFmtId="214" formatCode="0.00_)"/>
    <numFmt numFmtId="215" formatCode="General_)"/>
    <numFmt numFmtId="216" formatCode="_-* #,##0_-;\-* #,##0_-;_-* &quot;-&quot;??_-;_-@_-"/>
  </numFmts>
  <fonts count="84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b/>
      <sz val="14"/>
      <name val="Angsana New"/>
      <family val="1"/>
    </font>
    <font>
      <sz val="11"/>
      <name val="Tahoma"/>
      <family val="2"/>
      <charset val="222"/>
      <scheme val="minor"/>
    </font>
    <font>
      <sz val="11"/>
      <name val="Angsana New"/>
      <family val="1"/>
    </font>
    <font>
      <b/>
      <sz val="14"/>
      <name val="Angsana New"/>
      <family val="1"/>
      <charset val="222"/>
    </font>
    <font>
      <b/>
      <sz val="1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3"/>
      <color rgb="FFFF000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sz val="15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3"/>
      <color theme="1"/>
      <name val="Angsana New"/>
      <family val="1"/>
    </font>
    <font>
      <sz val="16"/>
      <color rgb="FFFF0000"/>
      <name val="Angsana New"/>
      <family val="1"/>
    </font>
    <font>
      <sz val="13.5"/>
      <color rgb="FFFF0000"/>
      <name val="Angsana New"/>
      <family val="1"/>
    </font>
    <font>
      <sz val="13.5"/>
      <color theme="1"/>
      <name val="Angsana New"/>
      <family val="1"/>
    </font>
    <font>
      <sz val="11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0"/>
      <name val="Tahoma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rgb="FFFF0000"/>
      <name val="Tahoma"/>
      <family val="2"/>
    </font>
    <font>
      <sz val="10"/>
      <name val="Arial"/>
      <family val="2"/>
    </font>
    <font>
      <b/>
      <i/>
      <sz val="10"/>
      <name val="Tahoma"/>
      <family val="2"/>
    </font>
    <font>
      <b/>
      <sz val="10"/>
      <name val="Tahoma"/>
      <family val="2"/>
    </font>
    <font>
      <b/>
      <u/>
      <sz val="10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u/>
      <sz val="7.7"/>
      <color indexed="12"/>
      <name val="Arial"/>
      <family val="2"/>
    </font>
    <font>
      <sz val="10"/>
      <color indexed="12"/>
      <name val="Tahoma"/>
      <family val="2"/>
    </font>
    <font>
      <b/>
      <sz val="10"/>
      <color indexed="12"/>
      <name val="Tahoma"/>
      <family val="2"/>
    </font>
    <font>
      <b/>
      <sz val="10"/>
      <color rgb="FFFF0066"/>
      <name val="Tahoma"/>
      <family val="2"/>
    </font>
    <font>
      <u/>
      <sz val="10"/>
      <name val="Tahoma"/>
      <family val="2"/>
    </font>
    <font>
      <u/>
      <sz val="10"/>
      <color indexed="12"/>
      <name val="Tahoma"/>
      <family val="2"/>
    </font>
    <font>
      <b/>
      <u/>
      <sz val="10"/>
      <color indexed="12"/>
      <name val="Tahoma"/>
      <family val="2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sz val="15"/>
      <name val="Tahoma"/>
      <family val="2"/>
      <charset val="222"/>
      <scheme val="minor"/>
    </font>
    <font>
      <b/>
      <sz val="13.5"/>
      <color theme="1"/>
      <name val="Angsana New"/>
      <family val="1"/>
    </font>
    <font>
      <b/>
      <sz val="13.5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3"/>
      <color theme="1"/>
      <name val="Angsana New"/>
      <family val="1"/>
    </font>
    <font>
      <b/>
      <sz val="13"/>
      <color rgb="FFFF0000"/>
      <name val="Angsana New"/>
      <family val="1"/>
    </font>
    <font>
      <sz val="15"/>
      <name val="FreesiaUPC"/>
      <family val="2"/>
      <charset val="222"/>
    </font>
    <font>
      <sz val="15"/>
      <name val="FreesiaUPC"/>
      <family val="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0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6"/>
      <name val="AngsanaUPC"/>
      <family val="1"/>
    </font>
    <font>
      <sz val="16"/>
      <color rgb="FFFF0000"/>
      <name val="AngsanaUPC"/>
      <family val="1"/>
    </font>
    <font>
      <b/>
      <sz val="16"/>
      <color theme="0"/>
      <name val="AngsanaUPC"/>
      <family val="1"/>
    </font>
    <font>
      <b/>
      <sz val="16"/>
      <name val="AngsanaUPC"/>
      <family val="1"/>
    </font>
    <font>
      <i/>
      <sz val="16"/>
      <color rgb="FFFF0000"/>
      <name val="AngsanaUPC"/>
      <family val="1"/>
    </font>
    <font>
      <sz val="16"/>
      <color theme="8" tint="0.39997558519241921"/>
      <name val="AngsanaUPC"/>
      <family val="1"/>
    </font>
    <font>
      <u/>
      <sz val="16"/>
      <color rgb="FFFF0000"/>
      <name val="AngsanaUPC"/>
      <family val="1"/>
    </font>
    <font>
      <sz val="16"/>
      <name val="Angsana New"/>
      <family val="1"/>
      <charset val="222"/>
    </font>
    <font>
      <sz val="12"/>
      <color rgb="FFFF0000"/>
      <name val="AngsanaUPC"/>
      <family val="1"/>
    </font>
    <font>
      <b/>
      <sz val="16"/>
      <color rgb="FFFF0000"/>
      <name val="AngsanaUPC"/>
      <family val="1"/>
    </font>
    <font>
      <b/>
      <sz val="10"/>
      <name val="Tahoma"/>
      <family val="2"/>
      <scheme val="minor"/>
    </font>
    <font>
      <sz val="10"/>
      <name val="Tahoma"/>
      <family val="2"/>
      <scheme val="minor"/>
    </font>
    <font>
      <b/>
      <sz val="10"/>
      <color indexed="18"/>
      <name val="Tahoma"/>
      <family val="2"/>
      <scheme val="minor"/>
    </font>
    <font>
      <sz val="10"/>
      <color theme="1"/>
      <name val="Tahoma"/>
      <family val="2"/>
      <charset val="222"/>
      <scheme val="minor"/>
    </font>
    <font>
      <sz val="12"/>
      <name val="AngsanaUPC"/>
      <family val="1"/>
    </font>
    <font>
      <sz val="10"/>
      <color theme="1"/>
      <name val="Microsoft Sans Serif"/>
      <family val="2"/>
      <charset val="222"/>
    </font>
    <font>
      <u/>
      <sz val="10"/>
      <color theme="10"/>
      <name val="Arial"/>
      <family val="2"/>
    </font>
    <font>
      <sz val="7"/>
      <name val="Small Fonts"/>
      <family val="2"/>
    </font>
    <font>
      <sz val="11"/>
      <name val="ＭＳ Ｐゴシック"/>
      <family val="3"/>
      <charset val="128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3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188" fontId="1" fillId="0" borderId="0" applyFont="0" applyFill="0" applyBorder="0" applyAlignment="0" applyProtection="0"/>
    <xf numFmtId="0" fontId="1" fillId="0" borderId="0"/>
    <xf numFmtId="188" fontId="6" fillId="0" borderId="0" applyFont="0" applyFill="0" applyBorder="0" applyAlignment="0" applyProtection="0"/>
    <xf numFmtId="0" fontId="7" fillId="0" borderId="0"/>
    <xf numFmtId="0" fontId="1" fillId="0" borderId="0"/>
    <xf numFmtId="43" fontId="13" fillId="0" borderId="0" applyFont="0" applyFill="0" applyBorder="0" applyAlignment="0" applyProtection="0"/>
    <xf numFmtId="0" fontId="25" fillId="0" borderId="0"/>
    <xf numFmtId="0" fontId="26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32" fillId="0" borderId="0"/>
    <xf numFmtId="43" fontId="32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37" fillId="0" borderId="0"/>
    <xf numFmtId="208" fontId="1" fillId="0" borderId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8" fillId="0" borderId="0"/>
    <xf numFmtId="9" fontId="37" fillId="0" borderId="0" applyFont="0" applyFill="0" applyBorder="0" applyAlignment="0" applyProtection="0"/>
    <xf numFmtId="0" fontId="37" fillId="0" borderId="0"/>
    <xf numFmtId="0" fontId="1" fillId="0" borderId="0"/>
    <xf numFmtId="0" fontId="59" fillId="0" borderId="0" applyFont="0" applyFill="0" applyBorder="0" applyAlignment="0" applyProtection="0"/>
    <xf numFmtId="209" fontId="37" fillId="0" borderId="0"/>
    <xf numFmtId="0" fontId="37" fillId="0" borderId="0"/>
    <xf numFmtId="9" fontId="5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7" fillId="0" borderId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13" fillId="0" borderId="0" applyFont="0" applyFill="0" applyBorder="0" applyAlignment="0" applyProtection="0"/>
    <xf numFmtId="0" fontId="37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37" fillId="0" borderId="0" applyFont="0" applyFill="0" applyBorder="0" applyAlignment="0" applyProtection="0"/>
    <xf numFmtId="0" fontId="60" fillId="0" borderId="0"/>
    <xf numFmtId="0" fontId="1" fillId="0" borderId="0"/>
    <xf numFmtId="43" fontId="61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37" fillId="0" borderId="0"/>
    <xf numFmtId="0" fontId="50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210" fontId="31" fillId="0" borderId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50" fillId="0" borderId="0" applyFont="0" applyFill="0" applyBorder="0" applyAlignment="0" applyProtection="0"/>
    <xf numFmtId="0" fontId="37" fillId="0" borderId="0"/>
    <xf numFmtId="0" fontId="13" fillId="0" borderId="0"/>
    <xf numFmtId="43" fontId="13" fillId="0" borderId="0" applyFont="0" applyFill="0" applyBorder="0" applyAlignment="0" applyProtection="0"/>
    <xf numFmtId="0" fontId="37" fillId="0" borderId="0"/>
    <xf numFmtId="0" fontId="1" fillId="0" borderId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3" fillId="0" borderId="0"/>
    <xf numFmtId="0" fontId="37" fillId="0" borderId="0"/>
    <xf numFmtId="43" fontId="63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39" fontId="64" fillId="0" borderId="0"/>
    <xf numFmtId="0" fontId="65" fillId="0" borderId="0"/>
    <xf numFmtId="0" fontId="25" fillId="0" borderId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3" fillId="0" borderId="0"/>
    <xf numFmtId="43" fontId="37" fillId="0" borderId="0" applyFont="0" applyFill="0" applyBorder="0" applyAlignment="0" applyProtection="0"/>
    <xf numFmtId="0" fontId="1" fillId="0" borderId="0"/>
    <xf numFmtId="214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5" fillId="0" borderId="0"/>
    <xf numFmtId="43" fontId="37" fillId="0" borderId="0" applyFont="0" applyFill="0" applyBorder="0" applyAlignment="0" applyProtection="0"/>
    <xf numFmtId="0" fontId="13" fillId="0" borderId="0"/>
    <xf numFmtId="0" fontId="1" fillId="0" borderId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7" fillId="0" borderId="0"/>
    <xf numFmtId="0" fontId="13" fillId="0" borderId="0"/>
    <xf numFmtId="43" fontId="13" fillId="0" borderId="0" applyFont="0" applyFill="0" applyBorder="0" applyAlignment="0" applyProtection="0"/>
    <xf numFmtId="0" fontId="60" fillId="0" borderId="0"/>
    <xf numFmtId="0" fontId="13" fillId="0" borderId="0"/>
    <xf numFmtId="43" fontId="60" fillId="0" borderId="0" applyFont="0" applyFill="0" applyBorder="0" applyAlignment="0" applyProtection="0"/>
    <xf numFmtId="0" fontId="1" fillId="0" borderId="0"/>
    <xf numFmtId="0" fontId="37" fillId="0" borderId="0"/>
    <xf numFmtId="43" fontId="5" fillId="0" borderId="0" applyFont="0" applyFill="0" applyBorder="0" applyAlignment="0" applyProtection="0"/>
    <xf numFmtId="0" fontId="13" fillId="0" borderId="0"/>
    <xf numFmtId="0" fontId="79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37" fillId="0" borderId="0"/>
    <xf numFmtId="208" fontId="1" fillId="0" borderId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50" fillId="0" borderId="0"/>
    <xf numFmtId="0" fontId="13" fillId="0" borderId="0"/>
    <xf numFmtId="0" fontId="37" fillId="0" borderId="0"/>
    <xf numFmtId="0" fontId="13" fillId="0" borderId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3" fillId="0" borderId="0"/>
    <xf numFmtId="0" fontId="37" fillId="0" borderId="0"/>
    <xf numFmtId="43" fontId="58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37" fillId="0" borderId="0"/>
    <xf numFmtId="0" fontId="13" fillId="0" borderId="0"/>
    <xf numFmtId="43" fontId="13" fillId="0" borderId="0" applyFont="0" applyFill="0" applyBorder="0" applyAlignment="0" applyProtection="0"/>
    <xf numFmtId="0" fontId="37" fillId="0" borderId="0"/>
    <xf numFmtId="0" fontId="13" fillId="0" borderId="0"/>
    <xf numFmtId="0" fontId="13" fillId="0" borderId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0" fillId="0" borderId="0"/>
    <xf numFmtId="0" fontId="13" fillId="0" borderId="0"/>
    <xf numFmtId="43" fontId="13" fillId="0" borderId="0" applyFont="0" applyFill="0" applyBorder="0" applyAlignment="0" applyProtection="0"/>
    <xf numFmtId="0" fontId="37" fillId="0" borderId="0"/>
    <xf numFmtId="0" fontId="1" fillId="0" borderId="0"/>
    <xf numFmtId="0" fontId="78" fillId="0" borderId="0"/>
    <xf numFmtId="43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0" fillId="0" borderId="0"/>
    <xf numFmtId="0" fontId="80" fillId="0" borderId="0"/>
    <xf numFmtId="0" fontId="13" fillId="0" borderId="0"/>
    <xf numFmtId="0" fontId="81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37" fontId="82" fillId="0" borderId="0"/>
    <xf numFmtId="0" fontId="13" fillId="0" borderId="0"/>
    <xf numFmtId="0" fontId="13" fillId="0" borderId="0"/>
    <xf numFmtId="0" fontId="37" fillId="0" borderId="0"/>
    <xf numFmtId="0" fontId="13" fillId="0" borderId="0"/>
    <xf numFmtId="0" fontId="13" fillId="0" borderId="0"/>
    <xf numFmtId="0" fontId="37" fillId="0" borderId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" fillId="0" borderId="0"/>
    <xf numFmtId="0" fontId="78" fillId="0" borderId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208" fontId="1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78" fillId="0" borderId="0"/>
    <xf numFmtId="0" fontId="13" fillId="0" borderId="0"/>
    <xf numFmtId="43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43" fontId="50" fillId="0" borderId="0" applyFont="0" applyFill="0" applyBorder="0" applyAlignment="0" applyProtection="0"/>
    <xf numFmtId="0" fontId="50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3" fillId="0" borderId="0"/>
    <xf numFmtId="0" fontId="37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8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50" fillId="0" borderId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50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3" fillId="0" borderId="0"/>
    <xf numFmtId="43" fontId="5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0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0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43" fontId="50" fillId="0" borderId="0" applyFont="0" applyFill="0" applyBorder="0" applyAlignment="0" applyProtection="0"/>
    <xf numFmtId="0" fontId="50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8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3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215" fontId="64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</cellStyleXfs>
  <cellXfs count="670">
    <xf numFmtId="0" fontId="0" fillId="0" borderId="0" xfId="0"/>
    <xf numFmtId="189" fontId="24" fillId="0" borderId="0" xfId="1" applyNumberFormat="1" applyFont="1" applyFill="1" applyBorder="1" applyAlignment="1">
      <alignment vertical="center"/>
    </xf>
    <xf numFmtId="189" fontId="22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89" fontId="2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89" fontId="22" fillId="0" borderId="4" xfId="1" applyNumberFormat="1" applyFont="1" applyFill="1" applyBorder="1" applyAlignment="1">
      <alignment vertical="center"/>
    </xf>
    <xf numFmtId="189" fontId="22" fillId="0" borderId="1" xfId="1" applyNumberFormat="1" applyFont="1" applyFill="1" applyBorder="1" applyAlignment="1">
      <alignment vertical="center"/>
    </xf>
    <xf numFmtId="190" fontId="2" fillId="0" borderId="0" xfId="1" applyNumberFormat="1" applyFont="1" applyFill="1" applyBorder="1" applyAlignment="1">
      <alignment vertical="center"/>
    </xf>
    <xf numFmtId="0" fontId="15" fillId="0" borderId="0" xfId="2" applyFont="1" applyAlignment="1">
      <alignment vertical="center"/>
    </xf>
    <xf numFmtId="191" fontId="4" fillId="0" borderId="0" xfId="2" applyNumberFormat="1" applyFont="1" applyAlignment="1">
      <alignment horizontal="center" vertical="center"/>
    </xf>
    <xf numFmtId="191" fontId="16" fillId="0" borderId="0" xfId="2" applyNumberFormat="1" applyFont="1" applyAlignment="1">
      <alignment horizontal="center" vertical="center"/>
    </xf>
    <xf numFmtId="0" fontId="17" fillId="0" borderId="0" xfId="2" applyFont="1" applyAlignment="1">
      <alignment vertical="center"/>
    </xf>
    <xf numFmtId="0" fontId="15" fillId="0" borderId="0" xfId="3" applyFont="1" applyAlignment="1">
      <alignment vertical="center"/>
    </xf>
    <xf numFmtId="192" fontId="15" fillId="0" borderId="0" xfId="3" applyNumberFormat="1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6" fillId="0" borderId="0" xfId="2" applyFont="1" applyAlignment="1">
      <alignment vertical="center"/>
    </xf>
    <xf numFmtId="0" fontId="16" fillId="0" borderId="0" xfId="3" applyFont="1" applyAlignment="1">
      <alignment vertical="center"/>
    </xf>
    <xf numFmtId="0" fontId="19" fillId="0" borderId="0" xfId="0" applyFont="1" applyAlignment="1">
      <alignment vertical="center"/>
    </xf>
    <xf numFmtId="187" fontId="30" fillId="0" borderId="5" xfId="0" applyNumberFormat="1" applyFont="1" applyBorder="1" applyAlignment="1">
      <alignment horizontal="center" vertical="center"/>
    </xf>
    <xf numFmtId="187" fontId="30" fillId="0" borderId="0" xfId="0" applyNumberFormat="1" applyFont="1" applyAlignment="1">
      <alignment horizontal="center" vertical="center"/>
    </xf>
    <xf numFmtId="187" fontId="30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87" fontId="15" fillId="0" borderId="0" xfId="0" applyNumberFormat="1" applyFont="1" applyAlignment="1">
      <alignment horizontal="center" vertical="center"/>
    </xf>
    <xf numFmtId="193" fontId="15" fillId="0" borderId="0" xfId="2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left" vertical="top"/>
    </xf>
    <xf numFmtId="37" fontId="15" fillId="0" borderId="0" xfId="0" applyNumberFormat="1" applyFont="1" applyAlignment="1">
      <alignment vertical="top"/>
    </xf>
    <xf numFmtId="197" fontId="22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3" fillId="0" borderId="0" xfId="17" applyFont="1" applyAlignment="1">
      <alignment horizontal="left" vertical="center"/>
    </xf>
    <xf numFmtId="0" fontId="33" fillId="0" borderId="0" xfId="17" applyFont="1" applyAlignment="1">
      <alignment vertical="center"/>
    </xf>
    <xf numFmtId="0" fontId="33" fillId="0" borderId="0" xfId="17" applyFont="1" applyAlignment="1">
      <alignment horizontal="center" vertical="center"/>
    </xf>
    <xf numFmtId="3" fontId="33" fillId="0" borderId="0" xfId="17" applyNumberFormat="1" applyFont="1" applyAlignment="1">
      <alignment vertical="center"/>
    </xf>
    <xf numFmtId="198" fontId="38" fillId="0" borderId="0" xfId="17" applyNumberFormat="1" applyFont="1" applyAlignment="1">
      <alignment horizontal="left" vertical="center"/>
    </xf>
    <xf numFmtId="9" fontId="33" fillId="0" borderId="0" xfId="17" applyNumberFormat="1" applyFont="1" applyAlignment="1">
      <alignment vertical="center"/>
    </xf>
    <xf numFmtId="43" fontId="33" fillId="0" borderId="0" xfId="18" applyFont="1" applyFill="1" applyAlignment="1">
      <alignment vertical="center"/>
    </xf>
    <xf numFmtId="0" fontId="34" fillId="0" borderId="0" xfId="17" applyFont="1" applyAlignment="1">
      <alignment horizontal="left" vertical="center"/>
    </xf>
    <xf numFmtId="0" fontId="34" fillId="0" borderId="0" xfId="17" applyFont="1" applyAlignment="1">
      <alignment vertical="center"/>
    </xf>
    <xf numFmtId="43" fontId="33" fillId="0" borderId="0" xfId="9" applyFont="1" applyAlignment="1">
      <alignment vertical="center"/>
    </xf>
    <xf numFmtId="0" fontId="39" fillId="0" borderId="0" xfId="17" applyFont="1" applyAlignment="1">
      <alignment horizontal="left" vertical="center"/>
    </xf>
    <xf numFmtId="3" fontId="39" fillId="0" borderId="0" xfId="17" applyNumberFormat="1" applyFont="1" applyAlignment="1">
      <alignment vertical="center"/>
    </xf>
    <xf numFmtId="198" fontId="33" fillId="0" borderId="0" xfId="17" applyNumberFormat="1" applyFont="1" applyAlignment="1">
      <alignment vertical="center"/>
    </xf>
    <xf numFmtId="43" fontId="36" fillId="0" borderId="0" xfId="18" applyFont="1" applyAlignment="1">
      <alignment horizontal="left" vertical="center"/>
    </xf>
    <xf numFmtId="43" fontId="36" fillId="0" borderId="0" xfId="18" applyFont="1" applyAlignment="1">
      <alignment vertical="center"/>
    </xf>
    <xf numFmtId="43" fontId="36" fillId="0" borderId="0" xfId="18" applyFont="1" applyAlignment="1">
      <alignment horizontal="center" vertical="center"/>
    </xf>
    <xf numFmtId="43" fontId="36" fillId="0" borderId="0" xfId="18" applyFont="1" applyFill="1" applyAlignment="1">
      <alignment vertical="center"/>
    </xf>
    <xf numFmtId="0" fontId="39" fillId="0" borderId="6" xfId="17" applyFont="1" applyBorder="1" applyAlignment="1">
      <alignment horizontal="left" vertical="center"/>
    </xf>
    <xf numFmtId="0" fontId="39" fillId="0" borderId="6" xfId="17" applyFont="1" applyBorder="1" applyAlignment="1">
      <alignment horizontal="center" vertical="center"/>
    </xf>
    <xf numFmtId="3" fontId="39" fillId="0" borderId="6" xfId="17" applyNumberFormat="1" applyFont="1" applyBorder="1" applyAlignment="1">
      <alignment horizontal="center" vertical="center"/>
    </xf>
    <xf numFmtId="3" fontId="39" fillId="0" borderId="13" xfId="17" applyNumberFormat="1" applyFont="1" applyBorder="1" applyAlignment="1">
      <alignment horizontal="center" vertical="center"/>
    </xf>
    <xf numFmtId="198" fontId="39" fillId="0" borderId="6" xfId="17" applyNumberFormat="1" applyFont="1" applyBorder="1" applyAlignment="1">
      <alignment horizontal="center" vertical="center"/>
    </xf>
    <xf numFmtId="0" fontId="39" fillId="0" borderId="7" xfId="17" applyFont="1" applyBorder="1" applyAlignment="1">
      <alignment horizontal="center" vertical="center"/>
    </xf>
    <xf numFmtId="0" fontId="39" fillId="0" borderId="8" xfId="17" applyFont="1" applyBorder="1" applyAlignment="1">
      <alignment horizontal="center" vertical="center"/>
    </xf>
    <xf numFmtId="3" fontId="39" fillId="0" borderId="15" xfId="17" applyNumberFormat="1" applyFont="1" applyBorder="1" applyAlignment="1">
      <alignment horizontal="left" vertical="center"/>
    </xf>
    <xf numFmtId="3" fontId="39" fillId="0" borderId="15" xfId="17" applyNumberFormat="1" applyFont="1" applyBorder="1" applyAlignment="1">
      <alignment horizontal="center" vertical="center"/>
    </xf>
    <xf numFmtId="3" fontId="39" fillId="0" borderId="16" xfId="17" applyNumberFormat="1" applyFont="1" applyBorder="1" applyAlignment="1">
      <alignment horizontal="center" vertical="center"/>
    </xf>
    <xf numFmtId="3" fontId="39" fillId="0" borderId="17" xfId="17" applyNumberFormat="1" applyFont="1" applyBorder="1" applyAlignment="1">
      <alignment horizontal="center" vertical="center"/>
    </xf>
    <xf numFmtId="198" fontId="39" fillId="0" borderId="15" xfId="17" applyNumberFormat="1" applyFont="1" applyBorder="1" applyAlignment="1">
      <alignment horizontal="center" vertical="center"/>
    </xf>
    <xf numFmtId="9" fontId="39" fillId="0" borderId="6" xfId="19" applyFont="1" applyFill="1" applyBorder="1" applyAlignment="1">
      <alignment horizontal="center" vertical="center"/>
    </xf>
    <xf numFmtId="0" fontId="39" fillId="0" borderId="15" xfId="17" applyFont="1" applyBorder="1" applyAlignment="1">
      <alignment horizontal="left" vertical="center"/>
    </xf>
    <xf numFmtId="0" fontId="39" fillId="0" borderId="15" xfId="17" applyFont="1" applyBorder="1" applyAlignment="1">
      <alignment horizontal="center" vertical="center"/>
    </xf>
    <xf numFmtId="15" fontId="39" fillId="0" borderId="18" xfId="17" applyNumberFormat="1" applyFont="1" applyBorder="1" applyAlignment="1">
      <alignment horizontal="center" vertical="center"/>
    </xf>
    <xf numFmtId="15" fontId="39" fillId="0" borderId="19" xfId="17" applyNumberFormat="1" applyFont="1" applyBorder="1" applyAlignment="1">
      <alignment horizontal="center" vertical="center"/>
    </xf>
    <xf numFmtId="15" fontId="39" fillId="0" borderId="15" xfId="17" applyNumberFormat="1" applyFont="1" applyBorder="1" applyAlignment="1">
      <alignment horizontal="center" vertical="center"/>
    </xf>
    <xf numFmtId="0" fontId="39" fillId="0" borderId="9" xfId="17" applyFont="1" applyBorder="1" applyAlignment="1">
      <alignment horizontal="left" vertical="center"/>
    </xf>
    <xf numFmtId="0" fontId="39" fillId="0" borderId="9" xfId="17" applyFont="1" applyBorder="1" applyAlignment="1">
      <alignment horizontal="center" vertical="center"/>
    </xf>
    <xf numFmtId="198" fontId="39" fillId="0" borderId="9" xfId="17" applyNumberFormat="1" applyFont="1" applyBorder="1" applyAlignment="1">
      <alignment horizontal="center" vertical="center"/>
    </xf>
    <xf numFmtId="9" fontId="39" fillId="0" borderId="9" xfId="19" applyFont="1" applyFill="1" applyBorder="1" applyAlignment="1">
      <alignment horizontal="center" vertical="center"/>
    </xf>
    <xf numFmtId="49" fontId="39" fillId="0" borderId="20" xfId="17" applyNumberFormat="1" applyFont="1" applyBorder="1" applyAlignment="1">
      <alignment horizontal="left" vertical="center"/>
    </xf>
    <xf numFmtId="49" fontId="40" fillId="0" borderId="20" xfId="17" applyNumberFormat="1" applyFont="1" applyBorder="1" applyAlignment="1">
      <alignment horizontal="left" vertical="center"/>
    </xf>
    <xf numFmtId="49" fontId="39" fillId="0" borderId="20" xfId="17" applyNumberFormat="1" applyFont="1" applyBorder="1" applyAlignment="1">
      <alignment horizontal="right" vertical="center"/>
    </xf>
    <xf numFmtId="198" fontId="33" fillId="0" borderId="20" xfId="17" applyNumberFormat="1" applyFont="1" applyBorder="1" applyAlignment="1">
      <alignment vertical="center"/>
    </xf>
    <xf numFmtId="0" fontId="33" fillId="0" borderId="20" xfId="17" applyFont="1" applyBorder="1" applyAlignment="1">
      <alignment horizontal="left" vertical="center"/>
    </xf>
    <xf numFmtId="38" fontId="33" fillId="0" borderId="20" xfId="17" applyNumberFormat="1" applyFont="1" applyBorder="1" applyAlignment="1">
      <alignment horizontal="right" vertical="center"/>
    </xf>
    <xf numFmtId="199" fontId="33" fillId="0" borderId="20" xfId="17" applyNumberFormat="1" applyFont="1" applyBorder="1" applyAlignment="1">
      <alignment horizontal="center" vertical="center"/>
    </xf>
    <xf numFmtId="0" fontId="33" fillId="0" borderId="11" xfId="17" applyFont="1" applyBorder="1" applyAlignment="1">
      <alignment horizontal="left" vertical="center"/>
    </xf>
    <xf numFmtId="200" fontId="33" fillId="0" borderId="11" xfId="17" applyNumberFormat="1" applyFont="1" applyBorder="1" applyAlignment="1">
      <alignment horizontal="left" vertical="center"/>
    </xf>
    <xf numFmtId="49" fontId="33" fillId="0" borderId="11" xfId="17" applyNumberFormat="1" applyFont="1" applyBorder="1" applyAlignment="1">
      <alignment horizontal="right" vertical="center"/>
    </xf>
    <xf numFmtId="198" fontId="33" fillId="0" borderId="11" xfId="17" applyNumberFormat="1" applyFont="1" applyBorder="1" applyAlignment="1">
      <alignment vertical="center"/>
    </xf>
    <xf numFmtId="201" fontId="33" fillId="0" borderId="11" xfId="17" applyNumberFormat="1" applyFont="1" applyBorder="1" applyAlignment="1">
      <alignment horizontal="center" vertical="center"/>
    </xf>
    <xf numFmtId="202" fontId="33" fillId="0" borderId="11" xfId="17" applyNumberFormat="1" applyFont="1" applyBorder="1" applyAlignment="1">
      <alignment horizontal="center" vertical="center"/>
    </xf>
    <xf numFmtId="49" fontId="33" fillId="0" borderId="11" xfId="17" applyNumberFormat="1" applyFont="1" applyBorder="1" applyAlignment="1">
      <alignment horizontal="center" vertical="center"/>
    </xf>
    <xf numFmtId="201" fontId="33" fillId="0" borderId="11" xfId="17" applyNumberFormat="1" applyFont="1" applyBorder="1" applyAlignment="1">
      <alignment horizontal="right" vertical="center"/>
    </xf>
    <xf numFmtId="202" fontId="33" fillId="0" borderId="11" xfId="17" applyNumberFormat="1" applyFont="1" applyBorder="1" applyAlignment="1">
      <alignment horizontal="right" vertical="center"/>
    </xf>
    <xf numFmtId="198" fontId="33" fillId="0" borderId="12" xfId="17" applyNumberFormat="1" applyFont="1" applyBorder="1" applyAlignment="1">
      <alignment vertical="center"/>
    </xf>
    <xf numFmtId="0" fontId="39" fillId="0" borderId="11" xfId="17" applyFont="1" applyBorder="1" applyAlignment="1">
      <alignment horizontal="left" vertical="center"/>
    </xf>
    <xf numFmtId="200" fontId="39" fillId="0" borderId="11" xfId="17" applyNumberFormat="1" applyFont="1" applyBorder="1" applyAlignment="1">
      <alignment horizontal="left" vertical="center"/>
    </xf>
    <xf numFmtId="49" fontId="39" fillId="0" borderId="11" xfId="17" applyNumberFormat="1" applyFont="1" applyBorder="1" applyAlignment="1">
      <alignment horizontal="right" vertical="center"/>
    </xf>
    <xf numFmtId="198" fontId="39" fillId="0" borderId="21" xfId="17" applyNumberFormat="1" applyFont="1" applyBorder="1" applyAlignment="1">
      <alignment vertical="center"/>
    </xf>
    <xf numFmtId="198" fontId="39" fillId="0" borderId="11" xfId="17" applyNumberFormat="1" applyFont="1" applyBorder="1" applyAlignment="1">
      <alignment vertical="center"/>
    </xf>
    <xf numFmtId="0" fontId="39" fillId="0" borderId="0" xfId="17" applyFont="1" applyAlignment="1">
      <alignment vertical="center"/>
    </xf>
    <xf numFmtId="49" fontId="40" fillId="0" borderId="11" xfId="17" applyNumberFormat="1" applyFont="1" applyBorder="1" applyAlignment="1">
      <alignment horizontal="left" vertical="center"/>
    </xf>
    <xf numFmtId="49" fontId="41" fillId="0" borderId="11" xfId="17" applyNumberFormat="1" applyFont="1" applyBorder="1" applyAlignment="1">
      <alignment horizontal="left" vertical="center"/>
    </xf>
    <xf numFmtId="198" fontId="33" fillId="0" borderId="11" xfId="17" applyNumberFormat="1" applyFont="1" applyBorder="1" applyAlignment="1">
      <alignment horizontal="right" vertical="center"/>
    </xf>
    <xf numFmtId="200" fontId="42" fillId="0" borderId="11" xfId="17" applyNumberFormat="1" applyFont="1" applyBorder="1" applyAlignment="1">
      <alignment horizontal="left" vertical="center"/>
    </xf>
    <xf numFmtId="0" fontId="33" fillId="0" borderId="11" xfId="17" applyFont="1" applyBorder="1" applyAlignment="1">
      <alignment horizontal="center" vertical="center"/>
    </xf>
    <xf numFmtId="198" fontId="33" fillId="0" borderId="12" xfId="17" applyNumberFormat="1" applyFont="1" applyBorder="1" applyAlignment="1">
      <alignment horizontal="right" vertical="center"/>
    </xf>
    <xf numFmtId="198" fontId="39" fillId="0" borderId="21" xfId="17" applyNumberFormat="1" applyFont="1" applyBorder="1" applyAlignment="1">
      <alignment horizontal="right" vertical="center"/>
    </xf>
    <xf numFmtId="198" fontId="39" fillId="0" borderId="11" xfId="17" applyNumberFormat="1" applyFont="1" applyBorder="1" applyAlignment="1">
      <alignment horizontal="right" vertical="center"/>
    </xf>
    <xf numFmtId="198" fontId="33" fillId="0" borderId="20" xfId="17" applyNumberFormat="1" applyFont="1" applyBorder="1" applyAlignment="1">
      <alignment horizontal="right" vertical="center"/>
    </xf>
    <xf numFmtId="49" fontId="39" fillId="0" borderId="11" xfId="17" applyNumberFormat="1" applyFont="1" applyBorder="1" applyAlignment="1">
      <alignment horizontal="left" vertical="center"/>
    </xf>
    <xf numFmtId="198" fontId="39" fillId="0" borderId="15" xfId="17" applyNumberFormat="1" applyFont="1" applyBorder="1" applyAlignment="1">
      <alignment vertical="center"/>
    </xf>
    <xf numFmtId="198" fontId="39" fillId="6" borderId="22" xfId="17" applyNumberFormat="1" applyFont="1" applyFill="1" applyBorder="1" applyAlignment="1">
      <alignment vertical="center"/>
    </xf>
    <xf numFmtId="49" fontId="33" fillId="0" borderId="11" xfId="17" applyNumberFormat="1" applyFont="1" applyBorder="1" applyAlignment="1">
      <alignment horizontal="left" vertical="center"/>
    </xf>
    <xf numFmtId="38" fontId="33" fillId="0" borderId="11" xfId="17" applyNumberFormat="1" applyFont="1" applyBorder="1" applyAlignment="1">
      <alignment horizontal="right" vertical="center"/>
    </xf>
    <xf numFmtId="9" fontId="33" fillId="0" borderId="11" xfId="17" applyNumberFormat="1" applyFont="1" applyBorder="1" applyAlignment="1">
      <alignment horizontal="right" vertical="center"/>
    </xf>
    <xf numFmtId="203" fontId="33" fillId="0" borderId="11" xfId="17" applyNumberFormat="1" applyFont="1" applyBorder="1" applyAlignment="1">
      <alignment horizontal="right" vertical="center"/>
    </xf>
    <xf numFmtId="49" fontId="39" fillId="0" borderId="12" xfId="17" applyNumberFormat="1" applyFont="1" applyBorder="1" applyAlignment="1">
      <alignment horizontal="left" vertical="center"/>
    </xf>
    <xf numFmtId="49" fontId="39" fillId="0" borderId="12" xfId="17" applyNumberFormat="1" applyFont="1" applyBorder="1" applyAlignment="1">
      <alignment horizontal="right" vertical="center"/>
    </xf>
    <xf numFmtId="0" fontId="39" fillId="0" borderId="12" xfId="17" applyFont="1" applyBorder="1" applyAlignment="1">
      <alignment horizontal="left" vertical="center"/>
    </xf>
    <xf numFmtId="198" fontId="39" fillId="0" borderId="12" xfId="17" applyNumberFormat="1" applyFont="1" applyBorder="1" applyAlignment="1">
      <alignment vertical="center"/>
    </xf>
    <xf numFmtId="201" fontId="33" fillId="0" borderId="12" xfId="17" applyNumberFormat="1" applyFont="1" applyBorder="1" applyAlignment="1">
      <alignment horizontal="right" vertical="center"/>
    </xf>
    <xf numFmtId="203" fontId="33" fillId="0" borderId="12" xfId="17" applyNumberFormat="1" applyFont="1" applyBorder="1" applyAlignment="1">
      <alignment horizontal="right" vertical="center"/>
    </xf>
    <xf numFmtId="198" fontId="39" fillId="0" borderId="20" xfId="17" applyNumberFormat="1" applyFont="1" applyBorder="1" applyAlignment="1">
      <alignment vertical="center"/>
    </xf>
    <xf numFmtId="49" fontId="39" fillId="0" borderId="11" xfId="17" applyNumberFormat="1" applyFont="1" applyBorder="1" applyAlignment="1">
      <alignment horizontal="center" vertical="center"/>
    </xf>
    <xf numFmtId="198" fontId="33" fillId="0" borderId="15" xfId="17" applyNumberFormat="1" applyFont="1" applyBorder="1" applyAlignment="1">
      <alignment vertical="center"/>
    </xf>
    <xf numFmtId="43" fontId="33" fillId="0" borderId="11" xfId="18" applyFont="1" applyFill="1" applyBorder="1" applyAlignment="1">
      <alignment vertical="center"/>
    </xf>
    <xf numFmtId="43" fontId="39" fillId="6" borderId="22" xfId="18" applyFont="1" applyFill="1" applyBorder="1" applyAlignment="1">
      <alignment vertical="center"/>
    </xf>
    <xf numFmtId="198" fontId="39" fillId="6" borderId="21" xfId="17" applyNumberFormat="1" applyFont="1" applyFill="1" applyBorder="1" applyAlignment="1">
      <alignment vertical="center"/>
    </xf>
    <xf numFmtId="3" fontId="33" fillId="0" borderId="11" xfId="17" applyNumberFormat="1" applyFont="1" applyBorder="1" applyAlignment="1">
      <alignment vertical="center"/>
    </xf>
    <xf numFmtId="49" fontId="44" fillId="0" borderId="11" xfId="20" applyNumberFormat="1" applyFont="1" applyFill="1" applyBorder="1" applyAlignment="1" applyProtection="1">
      <alignment horizontal="center" vertical="center"/>
    </xf>
    <xf numFmtId="43" fontId="33" fillId="0" borderId="11" xfId="17" applyNumberFormat="1" applyFont="1" applyBorder="1" applyAlignment="1">
      <alignment vertical="center"/>
    </xf>
    <xf numFmtId="0" fontId="33" fillId="0" borderId="11" xfId="17" applyFont="1" applyBorder="1" applyAlignment="1">
      <alignment vertical="center"/>
    </xf>
    <xf numFmtId="43" fontId="33" fillId="0" borderId="12" xfId="18" applyFont="1" applyFill="1" applyBorder="1" applyAlignment="1">
      <alignment vertical="center"/>
    </xf>
    <xf numFmtId="43" fontId="33" fillId="3" borderId="0" xfId="18" applyFont="1" applyFill="1" applyAlignment="1">
      <alignment vertical="center"/>
    </xf>
    <xf numFmtId="43" fontId="33" fillId="0" borderId="20" xfId="18" applyFont="1" applyFill="1" applyBorder="1" applyAlignment="1">
      <alignment vertical="center"/>
    </xf>
    <xf numFmtId="43" fontId="33" fillId="0" borderId="0" xfId="9" applyFont="1" applyFill="1" applyAlignment="1">
      <alignment vertical="center"/>
    </xf>
    <xf numFmtId="0" fontId="35" fillId="0" borderId="11" xfId="17" applyFont="1" applyBorder="1" applyAlignment="1">
      <alignment horizontal="left" vertical="center"/>
    </xf>
    <xf numFmtId="0" fontId="33" fillId="0" borderId="11" xfId="18" applyNumberFormat="1" applyFont="1" applyFill="1" applyBorder="1" applyAlignment="1">
      <alignment horizontal="left" vertical="center"/>
    </xf>
    <xf numFmtId="49" fontId="33" fillId="0" borderId="11" xfId="17" applyNumberFormat="1" applyFont="1" applyBorder="1" applyAlignment="1">
      <alignment vertical="center"/>
    </xf>
    <xf numFmtId="3" fontId="39" fillId="0" borderId="11" xfId="17" applyNumberFormat="1" applyFont="1" applyBorder="1" applyAlignment="1">
      <alignment horizontal="left" vertical="center"/>
    </xf>
    <xf numFmtId="49" fontId="45" fillId="0" borderId="11" xfId="20" applyNumberFormat="1" applyFont="1" applyFill="1" applyBorder="1" applyAlignment="1" applyProtection="1">
      <alignment horizontal="center" vertical="center"/>
    </xf>
    <xf numFmtId="198" fontId="39" fillId="0" borderId="12" xfId="17" applyNumberFormat="1" applyFont="1" applyBorder="1" applyAlignment="1">
      <alignment horizontal="right" vertical="center"/>
    </xf>
    <xf numFmtId="198" fontId="39" fillId="6" borderId="22" xfId="17" applyNumberFormat="1" applyFont="1" applyFill="1" applyBorder="1" applyAlignment="1">
      <alignment horizontal="right" vertical="center"/>
    </xf>
    <xf numFmtId="198" fontId="39" fillId="0" borderId="20" xfId="17" applyNumberFormat="1" applyFont="1" applyBorder="1" applyAlignment="1">
      <alignment horizontal="right" vertical="center"/>
    </xf>
    <xf numFmtId="198" fontId="39" fillId="0" borderId="10" xfId="17" applyNumberFormat="1" applyFont="1" applyBorder="1" applyAlignment="1">
      <alignment horizontal="right" vertical="center"/>
    </xf>
    <xf numFmtId="198" fontId="33" fillId="0" borderId="15" xfId="17" applyNumberFormat="1" applyFont="1" applyBorder="1" applyAlignment="1">
      <alignment horizontal="right" vertical="center"/>
    </xf>
    <xf numFmtId="200" fontId="39" fillId="0" borderId="12" xfId="17" applyNumberFormat="1" applyFont="1" applyBorder="1" applyAlignment="1">
      <alignment horizontal="left" vertical="center"/>
    </xf>
    <xf numFmtId="49" fontId="45" fillId="0" borderId="12" xfId="20" applyNumberFormat="1" applyFont="1" applyFill="1" applyBorder="1" applyAlignment="1" applyProtection="1">
      <alignment horizontal="center" vertical="center"/>
    </xf>
    <xf numFmtId="198" fontId="39" fillId="0" borderId="15" xfId="17" applyNumberFormat="1" applyFont="1" applyBorder="1" applyAlignment="1">
      <alignment horizontal="right" vertical="center"/>
    </xf>
    <xf numFmtId="202" fontId="33" fillId="0" borderId="12" xfId="17" applyNumberFormat="1" applyFont="1" applyBorder="1" applyAlignment="1">
      <alignment horizontal="right" vertical="center"/>
    </xf>
    <xf numFmtId="49" fontId="46" fillId="0" borderId="11" xfId="17" applyNumberFormat="1" applyFont="1" applyBorder="1" applyAlignment="1">
      <alignment horizontal="center" vertical="center"/>
    </xf>
    <xf numFmtId="198" fontId="33" fillId="6" borderId="22" xfId="17" applyNumberFormat="1" applyFont="1" applyFill="1" applyBorder="1" applyAlignment="1">
      <alignment vertical="center"/>
    </xf>
    <xf numFmtId="199" fontId="33" fillId="0" borderId="11" xfId="17" applyNumberFormat="1" applyFont="1" applyBorder="1" applyAlignment="1">
      <alignment horizontal="right" vertical="center"/>
    </xf>
    <xf numFmtId="204" fontId="33" fillId="0" borderId="11" xfId="17" applyNumberFormat="1" applyFont="1" applyBorder="1" applyAlignment="1">
      <alignment horizontal="right" vertical="center"/>
    </xf>
    <xf numFmtId="198" fontId="42" fillId="0" borderId="11" xfId="17" applyNumberFormat="1" applyFont="1" applyBorder="1" applyAlignment="1">
      <alignment vertical="center"/>
    </xf>
    <xf numFmtId="0" fontId="42" fillId="0" borderId="11" xfId="17" applyFont="1" applyBorder="1" applyAlignment="1">
      <alignment horizontal="left" vertical="center"/>
    </xf>
    <xf numFmtId="198" fontId="39" fillId="0" borderId="10" xfId="17" applyNumberFormat="1" applyFont="1" applyBorder="1" applyAlignment="1">
      <alignment vertical="center"/>
    </xf>
    <xf numFmtId="200" fontId="40" fillId="0" borderId="11" xfId="17" applyNumberFormat="1" applyFont="1" applyBorder="1" applyAlignment="1">
      <alignment horizontal="left" vertical="center"/>
    </xf>
    <xf numFmtId="0" fontId="40" fillId="0" borderId="11" xfId="17" applyFont="1" applyBorder="1" applyAlignment="1">
      <alignment horizontal="left" vertical="center"/>
    </xf>
    <xf numFmtId="198" fontId="33" fillId="3" borderId="11" xfId="17" applyNumberFormat="1" applyFont="1" applyFill="1" applyBorder="1" applyAlignment="1">
      <alignment vertical="center"/>
    </xf>
    <xf numFmtId="0" fontId="33" fillId="0" borderId="20" xfId="17" applyFont="1" applyBorder="1" applyAlignment="1">
      <alignment horizontal="center" vertical="center"/>
    </xf>
    <xf numFmtId="198" fontId="33" fillId="3" borderId="20" xfId="17" applyNumberFormat="1" applyFont="1" applyFill="1" applyBorder="1" applyAlignment="1">
      <alignment vertical="center"/>
    </xf>
    <xf numFmtId="198" fontId="42" fillId="0" borderId="11" xfId="17" applyNumberFormat="1" applyFont="1" applyBorder="1" applyAlignment="1">
      <alignment horizontal="right" vertical="center"/>
    </xf>
    <xf numFmtId="43" fontId="33" fillId="0" borderId="11" xfId="18" applyFont="1" applyFill="1" applyBorder="1" applyAlignment="1">
      <alignment horizontal="right" vertical="center"/>
    </xf>
    <xf numFmtId="198" fontId="33" fillId="6" borderId="11" xfId="17" applyNumberFormat="1" applyFont="1" applyFill="1" applyBorder="1" applyAlignment="1">
      <alignment vertical="center"/>
    </xf>
    <xf numFmtId="3" fontId="39" fillId="0" borderId="12" xfId="17" applyNumberFormat="1" applyFont="1" applyBorder="1" applyAlignment="1">
      <alignment horizontal="left" vertical="center"/>
    </xf>
    <xf numFmtId="200" fontId="33" fillId="0" borderId="23" xfId="17" applyNumberFormat="1" applyFont="1" applyBorder="1" applyAlignment="1">
      <alignment vertical="center"/>
    </xf>
    <xf numFmtId="49" fontId="33" fillId="0" borderId="23" xfId="17" applyNumberFormat="1" applyFont="1" applyBorder="1" applyAlignment="1">
      <alignment horizontal="center" vertical="center" wrapText="1"/>
    </xf>
    <xf numFmtId="198" fontId="33" fillId="0" borderId="23" xfId="17" applyNumberFormat="1" applyFont="1" applyBorder="1" applyAlignment="1">
      <alignment vertical="center"/>
    </xf>
    <xf numFmtId="0" fontId="33" fillId="0" borderId="23" xfId="17" applyFont="1" applyBorder="1" applyAlignment="1">
      <alignment horizontal="left" vertical="center"/>
    </xf>
    <xf numFmtId="202" fontId="33" fillId="0" borderId="23" xfId="17" applyNumberFormat="1" applyFont="1" applyBorder="1" applyAlignment="1">
      <alignment horizontal="right" vertical="center"/>
    </xf>
    <xf numFmtId="198" fontId="33" fillId="0" borderId="24" xfId="17" applyNumberFormat="1" applyFont="1" applyBorder="1" applyAlignment="1">
      <alignment vertical="center"/>
    </xf>
    <xf numFmtId="198" fontId="33" fillId="0" borderId="25" xfId="17" applyNumberFormat="1" applyFont="1" applyBorder="1" applyAlignment="1">
      <alignment vertical="center"/>
    </xf>
    <xf numFmtId="0" fontId="33" fillId="0" borderId="12" xfId="17" applyFont="1" applyBorder="1" applyAlignment="1">
      <alignment horizontal="left" vertical="center"/>
    </xf>
    <xf numFmtId="49" fontId="33" fillId="0" borderId="12" xfId="17" applyNumberFormat="1" applyFont="1" applyBorder="1" applyAlignment="1">
      <alignment horizontal="left" vertical="center"/>
    </xf>
    <xf numFmtId="49" fontId="33" fillId="0" borderId="12" xfId="17" applyNumberFormat="1" applyFont="1" applyBorder="1" applyAlignment="1">
      <alignment horizontal="center" vertical="center"/>
    </xf>
    <xf numFmtId="199" fontId="33" fillId="0" borderId="12" xfId="17" applyNumberFormat="1" applyFont="1" applyBorder="1" applyAlignment="1">
      <alignment horizontal="right" vertical="center"/>
    </xf>
    <xf numFmtId="38" fontId="33" fillId="0" borderId="11" xfId="17" applyNumberFormat="1" applyFont="1" applyBorder="1" applyAlignment="1">
      <alignment vertical="center"/>
    </xf>
    <xf numFmtId="40" fontId="33" fillId="0" borderId="11" xfId="17" applyNumberFormat="1" applyFont="1" applyBorder="1" applyAlignment="1">
      <alignment horizontal="right" vertical="center"/>
    </xf>
    <xf numFmtId="205" fontId="33" fillId="0" borderId="11" xfId="17" applyNumberFormat="1" applyFont="1" applyBorder="1" applyAlignment="1">
      <alignment horizontal="right" vertical="center"/>
    </xf>
    <xf numFmtId="206" fontId="33" fillId="0" borderId="11" xfId="17" applyNumberFormat="1" applyFont="1" applyBorder="1" applyAlignment="1">
      <alignment vertical="center"/>
    </xf>
    <xf numFmtId="198" fontId="39" fillId="6" borderId="11" xfId="17" applyNumberFormat="1" applyFont="1" applyFill="1" applyBorder="1" applyAlignment="1">
      <alignment vertical="center"/>
    </xf>
    <xf numFmtId="49" fontId="33" fillId="0" borderId="26" xfId="21" applyNumberFormat="1" applyFont="1" applyBorder="1" applyAlignment="1">
      <alignment horizontal="left" wrapText="1"/>
    </xf>
    <xf numFmtId="49" fontId="40" fillId="0" borderId="11" xfId="21" applyNumberFormat="1" applyFont="1" applyBorder="1" applyAlignment="1">
      <alignment wrapText="1"/>
    </xf>
    <xf numFmtId="49" fontId="33" fillId="0" borderId="23" xfId="21" applyNumberFormat="1" applyFont="1" applyBorder="1" applyAlignment="1">
      <alignment horizontal="right" wrapText="1"/>
    </xf>
    <xf numFmtId="198" fontId="33" fillId="0" borderId="27" xfId="21" applyNumberFormat="1" applyFont="1" applyBorder="1" applyAlignment="1">
      <alignment vertical="center"/>
    </xf>
    <xf numFmtId="0" fontId="33" fillId="0" borderId="11" xfId="21" applyFont="1" applyBorder="1" applyAlignment="1">
      <alignment horizontal="left" vertical="center"/>
    </xf>
    <xf numFmtId="198" fontId="33" fillId="0" borderId="23" xfId="21" applyNumberFormat="1" applyFont="1" applyBorder="1" applyAlignment="1">
      <alignment vertical="center"/>
    </xf>
    <xf numFmtId="0" fontId="33" fillId="0" borderId="23" xfId="21" applyFont="1" applyBorder="1" applyAlignment="1">
      <alignment horizontal="left" vertical="center"/>
    </xf>
    <xf numFmtId="43" fontId="39" fillId="0" borderId="11" xfId="18" applyFont="1" applyFill="1" applyBorder="1" applyAlignment="1">
      <alignment vertical="center"/>
    </xf>
    <xf numFmtId="201" fontId="33" fillId="0" borderId="23" xfId="21" applyNumberFormat="1" applyFont="1" applyBorder="1" applyAlignment="1">
      <alignment horizontal="right" vertical="center"/>
    </xf>
    <xf numFmtId="199" fontId="33" fillId="0" borderId="23" xfId="21" applyNumberFormat="1" applyFont="1" applyBorder="1" applyAlignment="1">
      <alignment horizontal="right" vertical="center"/>
    </xf>
    <xf numFmtId="200" fontId="33" fillId="0" borderId="11" xfId="17" applyNumberFormat="1" applyFont="1" applyBorder="1" applyAlignment="1">
      <alignment vertical="center"/>
    </xf>
    <xf numFmtId="49" fontId="33" fillId="0" borderId="23" xfId="17" applyNumberFormat="1" applyFont="1" applyBorder="1" applyAlignment="1">
      <alignment horizontal="right" vertical="center" wrapText="1"/>
    </xf>
    <xf numFmtId="206" fontId="33" fillId="0" borderId="23" xfId="17" applyNumberFormat="1" applyFont="1" applyBorder="1" applyAlignment="1">
      <alignment vertical="center"/>
    </xf>
    <xf numFmtId="43" fontId="33" fillId="0" borderId="23" xfId="18" applyFont="1" applyFill="1" applyBorder="1" applyAlignment="1">
      <alignment vertical="center"/>
    </xf>
    <xf numFmtId="0" fontId="33" fillId="0" borderId="23" xfId="18" applyNumberFormat="1" applyFont="1" applyFill="1" applyBorder="1" applyAlignment="1">
      <alignment horizontal="left" vertical="center"/>
    </xf>
    <xf numFmtId="49" fontId="33" fillId="0" borderId="11" xfId="17" applyNumberFormat="1" applyFont="1" applyBorder="1" applyAlignment="1">
      <alignment horizontal="left" vertical="center" wrapText="1"/>
    </xf>
    <xf numFmtId="49" fontId="33" fillId="0" borderId="23" xfId="17" applyNumberFormat="1" applyFont="1" applyBorder="1" applyAlignment="1">
      <alignment vertical="center" wrapText="1"/>
    </xf>
    <xf numFmtId="49" fontId="33" fillId="0" borderId="11" xfId="21" applyNumberFormat="1" applyFont="1" applyBorder="1" applyAlignment="1">
      <alignment horizontal="left" vertical="center"/>
    </xf>
    <xf numFmtId="49" fontId="40" fillId="0" borderId="11" xfId="21" applyNumberFormat="1" applyFont="1" applyBorder="1" applyAlignment="1">
      <alignment horizontal="left" vertical="center"/>
    </xf>
    <xf numFmtId="49" fontId="33" fillId="0" borderId="11" xfId="21" applyNumberFormat="1" applyFont="1" applyBorder="1" applyAlignment="1">
      <alignment horizontal="right" vertical="center"/>
    </xf>
    <xf numFmtId="198" fontId="33" fillId="0" borderId="11" xfId="21" applyNumberFormat="1" applyFont="1" applyBorder="1" applyAlignment="1">
      <alignment vertical="center"/>
    </xf>
    <xf numFmtId="201" fontId="33" fillId="0" borderId="11" xfId="21" applyNumberFormat="1" applyFont="1" applyBorder="1" applyAlignment="1">
      <alignment horizontal="right" vertical="center"/>
    </xf>
    <xf numFmtId="199" fontId="33" fillId="0" borderId="11" xfId="21" applyNumberFormat="1" applyFont="1" applyBorder="1" applyAlignment="1">
      <alignment horizontal="right" vertical="center"/>
    </xf>
    <xf numFmtId="0" fontId="33" fillId="0" borderId="0" xfId="21" applyFont="1" applyAlignment="1">
      <alignment vertical="center"/>
    </xf>
    <xf numFmtId="49" fontId="48" fillId="0" borderId="11" xfId="20" applyNumberFormat="1" applyFont="1" applyFill="1" applyBorder="1" applyAlignment="1" applyProtection="1">
      <alignment horizontal="center" vertical="center"/>
    </xf>
    <xf numFmtId="198" fontId="39" fillId="0" borderId="22" xfId="17" applyNumberFormat="1" applyFont="1" applyBorder="1" applyAlignment="1">
      <alignment vertical="center"/>
    </xf>
    <xf numFmtId="201" fontId="42" fillId="0" borderId="11" xfId="17" applyNumberFormat="1" applyFont="1" applyBorder="1" applyAlignment="1">
      <alignment horizontal="right" vertical="center"/>
    </xf>
    <xf numFmtId="203" fontId="42" fillId="0" borderId="11" xfId="17" applyNumberFormat="1" applyFont="1" applyBorder="1" applyAlignment="1">
      <alignment horizontal="right" vertical="center"/>
    </xf>
    <xf numFmtId="206" fontId="33" fillId="0" borderId="12" xfId="17" applyNumberFormat="1" applyFont="1" applyBorder="1" applyAlignment="1">
      <alignment vertical="center"/>
    </xf>
    <xf numFmtId="198" fontId="42" fillId="0" borderId="12" xfId="17" applyNumberFormat="1" applyFont="1" applyBorder="1" applyAlignment="1">
      <alignment vertical="center"/>
    </xf>
    <xf numFmtId="49" fontId="49" fillId="0" borderId="11" xfId="20" applyNumberFormat="1" applyFont="1" applyFill="1" applyBorder="1" applyAlignment="1" applyProtection="1">
      <alignment horizontal="center" vertical="center"/>
    </xf>
    <xf numFmtId="198" fontId="42" fillId="0" borderId="20" xfId="17" applyNumberFormat="1" applyFont="1" applyBorder="1" applyAlignment="1">
      <alignment vertical="center"/>
    </xf>
    <xf numFmtId="206" fontId="39" fillId="6" borderId="11" xfId="17" applyNumberFormat="1" applyFont="1" applyFill="1" applyBorder="1" applyAlignment="1">
      <alignment vertical="center"/>
    </xf>
    <xf numFmtId="206" fontId="39" fillId="0" borderId="11" xfId="17" applyNumberFormat="1" applyFont="1" applyBorder="1" applyAlignment="1">
      <alignment vertical="center"/>
    </xf>
    <xf numFmtId="207" fontId="33" fillId="0" borderId="11" xfId="18" applyNumberFormat="1" applyFont="1" applyFill="1" applyBorder="1" applyAlignment="1">
      <alignment vertical="center"/>
    </xf>
    <xf numFmtId="206" fontId="33" fillId="0" borderId="11" xfId="17" applyNumberFormat="1" applyFont="1" applyBorder="1" applyAlignment="1">
      <alignment horizontal="right" vertical="center"/>
    </xf>
    <xf numFmtId="206" fontId="39" fillId="6" borderId="22" xfId="17" applyNumberFormat="1" applyFont="1" applyFill="1" applyBorder="1" applyAlignment="1">
      <alignment horizontal="right" vertical="center"/>
    </xf>
    <xf numFmtId="206" fontId="39" fillId="0" borderId="11" xfId="17" applyNumberFormat="1" applyFont="1" applyBorder="1" applyAlignment="1">
      <alignment horizontal="right" vertical="center"/>
    </xf>
    <xf numFmtId="206" fontId="39" fillId="0" borderId="15" xfId="17" applyNumberFormat="1" applyFont="1" applyBorder="1" applyAlignment="1">
      <alignment horizontal="right" vertical="center"/>
    </xf>
    <xf numFmtId="206" fontId="39" fillId="0" borderId="22" xfId="17" applyNumberFormat="1" applyFont="1" applyBorder="1" applyAlignment="1">
      <alignment horizontal="right" vertical="center"/>
    </xf>
    <xf numFmtId="206" fontId="39" fillId="0" borderId="20" xfId="17" applyNumberFormat="1" applyFont="1" applyBorder="1" applyAlignment="1">
      <alignment horizontal="right" vertical="center"/>
    </xf>
    <xf numFmtId="206" fontId="39" fillId="6" borderId="22" xfId="17" applyNumberFormat="1" applyFont="1" applyFill="1" applyBorder="1" applyAlignment="1">
      <alignment vertical="center"/>
    </xf>
    <xf numFmtId="0" fontId="39" fillId="0" borderId="11" xfId="18" applyNumberFormat="1" applyFont="1" applyFill="1" applyBorder="1" applyAlignment="1">
      <alignment horizontal="left" vertical="center"/>
    </xf>
    <xf numFmtId="200" fontId="39" fillId="0" borderId="11" xfId="17" applyNumberFormat="1" applyFont="1" applyBorder="1" applyAlignment="1">
      <alignment vertical="center"/>
    </xf>
    <xf numFmtId="0" fontId="33" fillId="0" borderId="11" xfId="22" applyFont="1" applyBorder="1" applyAlignment="1">
      <alignment horizontal="left" vertical="center"/>
    </xf>
    <xf numFmtId="200" fontId="33" fillId="0" borderId="11" xfId="22" applyNumberFormat="1" applyFont="1" applyBorder="1" applyAlignment="1">
      <alignment vertical="center"/>
    </xf>
    <xf numFmtId="49" fontId="39" fillId="0" borderId="11" xfId="22" applyNumberFormat="1" applyFont="1" applyBorder="1" applyAlignment="1">
      <alignment horizontal="right" vertical="center" wrapText="1"/>
    </xf>
    <xf numFmtId="198" fontId="33" fillId="0" borderId="11" xfId="22" applyNumberFormat="1" applyFont="1" applyBorder="1" applyAlignment="1">
      <alignment vertical="center"/>
    </xf>
    <xf numFmtId="206" fontId="33" fillId="0" borderId="11" xfId="22" applyNumberFormat="1" applyFont="1" applyBorder="1" applyAlignment="1">
      <alignment vertical="center"/>
    </xf>
    <xf numFmtId="0" fontId="33" fillId="0" borderId="11" xfId="22" applyFont="1" applyBorder="1" applyAlignment="1">
      <alignment vertical="center"/>
    </xf>
    <xf numFmtId="198" fontId="42" fillId="0" borderId="11" xfId="22" applyNumberFormat="1" applyFont="1" applyBorder="1" applyAlignment="1">
      <alignment vertical="center"/>
    </xf>
    <xf numFmtId="201" fontId="33" fillId="0" borderId="11" xfId="22" applyNumberFormat="1" applyFont="1" applyBorder="1" applyAlignment="1">
      <alignment horizontal="right" vertical="center"/>
    </xf>
    <xf numFmtId="203" fontId="33" fillId="0" borderId="11" xfId="22" applyNumberFormat="1" applyFont="1" applyBorder="1" applyAlignment="1">
      <alignment horizontal="right" vertical="center"/>
    </xf>
    <xf numFmtId="0" fontId="33" fillId="0" borderId="0" xfId="22" applyFont="1" applyAlignment="1">
      <alignment vertical="center"/>
    </xf>
    <xf numFmtId="198" fontId="33" fillId="0" borderId="12" xfId="22" applyNumberFormat="1" applyFont="1" applyBorder="1" applyAlignment="1">
      <alignment vertical="center"/>
    </xf>
    <xf numFmtId="0" fontId="39" fillId="0" borderId="11" xfId="22" applyFont="1" applyBorder="1" applyAlignment="1">
      <alignment horizontal="left" vertical="center" wrapText="1"/>
    </xf>
    <xf numFmtId="49" fontId="39" fillId="0" borderId="11" xfId="22" applyNumberFormat="1" applyFont="1" applyBorder="1" applyAlignment="1">
      <alignment vertical="center" wrapText="1"/>
    </xf>
    <xf numFmtId="206" fontId="39" fillId="6" borderId="22" xfId="22" applyNumberFormat="1" applyFont="1" applyFill="1" applyBorder="1" applyAlignment="1">
      <alignment vertical="center"/>
    </xf>
    <xf numFmtId="0" fontId="39" fillId="0" borderId="11" xfId="22" applyFont="1" applyBorder="1" applyAlignment="1">
      <alignment horizontal="left" vertical="center"/>
    </xf>
    <xf numFmtId="0" fontId="39" fillId="0" borderId="11" xfId="22" applyFont="1" applyBorder="1" applyAlignment="1">
      <alignment vertical="center"/>
    </xf>
    <xf numFmtId="206" fontId="33" fillId="0" borderId="11" xfId="22" applyNumberFormat="1" applyFont="1" applyBorder="1" applyAlignment="1">
      <alignment horizontal="right" vertical="center"/>
    </xf>
    <xf numFmtId="0" fontId="39" fillId="0" borderId="0" xfId="22" applyFont="1" applyAlignment="1">
      <alignment vertical="center"/>
    </xf>
    <xf numFmtId="0" fontId="33" fillId="0" borderId="15" xfId="17" applyFont="1" applyBorder="1" applyAlignment="1">
      <alignment vertical="center"/>
    </xf>
    <xf numFmtId="0" fontId="33" fillId="0" borderId="11" xfId="17" applyFont="1" applyBorder="1" applyAlignment="1">
      <alignment horizontal="right" vertical="center"/>
    </xf>
    <xf numFmtId="0" fontId="33" fillId="0" borderId="20" xfId="17" applyFont="1" applyBorder="1" applyAlignment="1">
      <alignment vertical="center"/>
    </xf>
    <xf numFmtId="0" fontId="33" fillId="0" borderId="28" xfId="17" applyFont="1" applyBorder="1" applyAlignment="1">
      <alignment horizontal="left" vertical="center"/>
    </xf>
    <xf numFmtId="0" fontId="33" fillId="0" borderId="28" xfId="17" applyFont="1" applyBorder="1" applyAlignment="1">
      <alignment vertical="center"/>
    </xf>
    <xf numFmtId="0" fontId="33" fillId="0" borderId="28" xfId="17" applyFont="1" applyBorder="1" applyAlignment="1">
      <alignment horizontal="right" vertical="center"/>
    </xf>
    <xf numFmtId="0" fontId="33" fillId="0" borderId="3" xfId="17" applyFont="1" applyBorder="1" applyAlignment="1">
      <alignment horizontal="left" vertical="center"/>
    </xf>
    <xf numFmtId="198" fontId="33" fillId="0" borderId="3" xfId="17" applyNumberFormat="1" applyFont="1" applyBorder="1" applyAlignment="1">
      <alignment vertical="center"/>
    </xf>
    <xf numFmtId="43" fontId="33" fillId="0" borderId="3" xfId="18" applyFont="1" applyBorder="1" applyAlignment="1">
      <alignment vertical="center"/>
    </xf>
    <xf numFmtId="43" fontId="33" fillId="0" borderId="0" xfId="18" applyFont="1" applyAlignment="1">
      <alignment vertical="center"/>
    </xf>
    <xf numFmtId="0" fontId="33" fillId="0" borderId="0" xfId="17" applyFont="1" applyAlignment="1">
      <alignment horizontal="right" vertical="center"/>
    </xf>
    <xf numFmtId="43" fontId="33" fillId="0" borderId="0" xfId="17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89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6" fillId="0" borderId="0" xfId="10" applyFont="1" applyAlignment="1">
      <alignment vertical="top"/>
    </xf>
    <xf numFmtId="37" fontId="15" fillId="0" borderId="0" xfId="11" applyNumberFormat="1" applyFont="1" applyAlignment="1">
      <alignment vertical="center"/>
    </xf>
    <xf numFmtId="0" fontId="15" fillId="0" borderId="0" xfId="10" applyFont="1" applyAlignment="1">
      <alignment horizontal="center" vertical="top"/>
    </xf>
    <xf numFmtId="193" fontId="15" fillId="0" borderId="0" xfId="10" applyNumberFormat="1" applyFont="1" applyAlignment="1">
      <alignment vertical="top"/>
    </xf>
    <xf numFmtId="193" fontId="14" fillId="0" borderId="0" xfId="10" applyNumberFormat="1" applyFont="1" applyAlignment="1">
      <alignment horizontal="right" vertical="top"/>
    </xf>
    <xf numFmtId="193" fontId="14" fillId="0" borderId="0" xfId="10" applyNumberFormat="1" applyFont="1" applyAlignment="1">
      <alignment vertical="top"/>
    </xf>
    <xf numFmtId="0" fontId="16" fillId="0" borderId="0" xfId="10" applyFont="1" applyAlignment="1">
      <alignment horizontal="left" vertical="top"/>
    </xf>
    <xf numFmtId="193" fontId="14" fillId="0" borderId="0" xfId="10" quotePrefix="1" applyNumberFormat="1" applyFont="1" applyAlignment="1">
      <alignment horizontal="left" vertical="top"/>
    </xf>
    <xf numFmtId="0" fontId="15" fillId="0" borderId="0" xfId="10" applyFont="1" applyAlignment="1">
      <alignment horizontal="left" vertical="top"/>
    </xf>
    <xf numFmtId="193" fontId="14" fillId="0" borderId="0" xfId="10" applyNumberFormat="1" applyFont="1" applyAlignment="1">
      <alignment horizontal="left" vertical="top"/>
    </xf>
    <xf numFmtId="188" fontId="27" fillId="0" borderId="4" xfId="10" applyNumberFormat="1" applyFont="1" applyBorder="1" applyAlignment="1">
      <alignment horizontal="right" vertical="top"/>
    </xf>
    <xf numFmtId="188" fontId="14" fillId="0" borderId="0" xfId="10" applyNumberFormat="1" applyFont="1" applyAlignment="1">
      <alignment vertical="top"/>
    </xf>
    <xf numFmtId="196" fontId="27" fillId="0" borderId="0" xfId="10" applyNumberFormat="1" applyFont="1" applyAlignment="1">
      <alignment horizontal="right" vertical="top"/>
    </xf>
    <xf numFmtId="188" fontId="27" fillId="0" borderId="0" xfId="10" applyNumberFormat="1" applyFont="1" applyAlignment="1">
      <alignment horizontal="right" vertical="top"/>
    </xf>
    <xf numFmtId="193" fontId="15" fillId="0" borderId="0" xfId="10" applyNumberFormat="1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2" fillId="0" borderId="0" xfId="0" applyFont="1"/>
    <xf numFmtId="191" fontId="19" fillId="0" borderId="0" xfId="2" applyNumberFormat="1" applyFont="1" applyAlignment="1">
      <alignment horizontal="center" vertical="center"/>
    </xf>
    <xf numFmtId="191" fontId="20" fillId="0" borderId="0" xfId="2" applyNumberFormat="1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3" applyFont="1" applyAlignment="1">
      <alignment horizontal="center" vertical="center"/>
    </xf>
    <xf numFmtId="0" fontId="19" fillId="0" borderId="0" xfId="3" applyFont="1" applyAlignment="1">
      <alignment vertical="center"/>
    </xf>
    <xf numFmtId="192" fontId="19" fillId="0" borderId="0" xfId="3" applyNumberFormat="1" applyFont="1" applyAlignment="1">
      <alignment horizontal="center" vertical="center"/>
    </xf>
    <xf numFmtId="192" fontId="19" fillId="0" borderId="1" xfId="3" applyNumberFormat="1" applyFont="1" applyBorder="1" applyAlignment="1">
      <alignment horizontal="center" vertical="center"/>
    </xf>
    <xf numFmtId="192" fontId="19" fillId="0" borderId="2" xfId="3" applyNumberFormat="1" applyFont="1" applyBorder="1" applyAlignment="1">
      <alignment horizontal="center" vertical="center"/>
    </xf>
    <xf numFmtId="49" fontId="19" fillId="0" borderId="0" xfId="3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3" applyFont="1" applyAlignment="1">
      <alignment vertical="center"/>
    </xf>
    <xf numFmtId="0" fontId="20" fillId="0" borderId="0" xfId="2" applyFont="1" applyAlignment="1">
      <alignment vertical="center"/>
    </xf>
    <xf numFmtId="193" fontId="20" fillId="0" borderId="0" xfId="2" applyNumberFormat="1" applyFont="1" applyAlignment="1">
      <alignment vertical="center"/>
    </xf>
    <xf numFmtId="187" fontId="19" fillId="0" borderId="0" xfId="2" applyNumberFormat="1" applyFont="1" applyAlignment="1">
      <alignment vertical="center"/>
    </xf>
    <xf numFmtId="195" fontId="30" fillId="0" borderId="0" xfId="0" applyNumberFormat="1" applyFont="1" applyAlignment="1">
      <alignment horizontal="center" vertical="top"/>
    </xf>
    <xf numFmtId="194" fontId="30" fillId="0" borderId="0" xfId="0" applyNumberFormat="1" applyFont="1" applyAlignment="1">
      <alignment horizontal="center" vertical="top"/>
    </xf>
    <xf numFmtId="194" fontId="30" fillId="0" borderId="1" xfId="0" applyNumberFormat="1" applyFont="1" applyBorder="1" applyAlignment="1">
      <alignment horizontal="center" vertical="top"/>
    </xf>
    <xf numFmtId="0" fontId="21" fillId="0" borderId="0" xfId="2" applyFont="1" applyAlignment="1">
      <alignment vertical="center"/>
    </xf>
    <xf numFmtId="0" fontId="15" fillId="0" borderId="0" xfId="2" applyFont="1" applyAlignment="1">
      <alignment horizontal="right" vertical="center"/>
    </xf>
    <xf numFmtId="191" fontId="15" fillId="0" borderId="0" xfId="2" applyNumberFormat="1" applyFont="1" applyAlignment="1">
      <alignment horizontal="right" vertical="center"/>
    </xf>
    <xf numFmtId="192" fontId="15" fillId="0" borderId="0" xfId="2" applyNumberFormat="1" applyFont="1" applyAlignment="1">
      <alignment horizontal="right" vertical="center"/>
    </xf>
    <xf numFmtId="192" fontId="15" fillId="0" borderId="0" xfId="2" applyNumberFormat="1" applyFont="1" applyAlignment="1">
      <alignment vertical="center"/>
    </xf>
    <xf numFmtId="192" fontId="15" fillId="0" borderId="0" xfId="6" applyNumberFormat="1" applyFont="1" applyFill="1" applyBorder="1" applyAlignment="1">
      <alignment vertical="center"/>
    </xf>
    <xf numFmtId="191" fontId="3" fillId="0" borderId="0" xfId="2" applyNumberFormat="1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17" fillId="0" borderId="0" xfId="3" applyFont="1" applyAlignment="1">
      <alignment vertical="center"/>
    </xf>
    <xf numFmtId="192" fontId="18" fillId="0" borderId="0" xfId="3" applyNumberFormat="1" applyFont="1" applyAlignment="1">
      <alignment horizontal="center" vertical="center"/>
    </xf>
    <xf numFmtId="49" fontId="18" fillId="0" borderId="0" xfId="3" applyNumberFormat="1" applyFont="1" applyAlignment="1">
      <alignment horizontal="center" vertical="center"/>
    </xf>
    <xf numFmtId="192" fontId="18" fillId="0" borderId="0" xfId="3" applyNumberFormat="1" applyFont="1" applyAlignment="1">
      <alignment vertical="center"/>
    </xf>
    <xf numFmtId="187" fontId="53" fillId="0" borderId="3" xfId="0" applyNumberFormat="1" applyFont="1" applyBorder="1" applyAlignment="1">
      <alignment horizontal="center" vertical="center"/>
    </xf>
    <xf numFmtId="0" fontId="21" fillId="0" borderId="0" xfId="0" quotePrefix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87" fontId="53" fillId="0" borderId="0" xfId="0" applyNumberFormat="1" applyFont="1" applyAlignment="1">
      <alignment horizontal="center" vertical="center"/>
    </xf>
    <xf numFmtId="43" fontId="22" fillId="0" borderId="0" xfId="9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89" fontId="23" fillId="0" borderId="2" xfId="1" applyNumberFormat="1" applyFont="1" applyFill="1" applyBorder="1" applyAlignment="1">
      <alignment vertical="center"/>
    </xf>
    <xf numFmtId="189" fontId="55" fillId="0" borderId="0" xfId="1" applyNumberFormat="1" applyFont="1" applyFill="1" applyBorder="1" applyAlignment="1">
      <alignment vertical="center"/>
    </xf>
    <xf numFmtId="191" fontId="16" fillId="0" borderId="0" xfId="2" applyNumberFormat="1" applyFont="1" applyAlignment="1">
      <alignment horizontal="right" vertical="center"/>
    </xf>
    <xf numFmtId="192" fontId="16" fillId="0" borderId="0" xfId="2" applyNumberFormat="1" applyFont="1" applyAlignment="1">
      <alignment horizontal="right" vertical="center"/>
    </xf>
    <xf numFmtId="192" fontId="16" fillId="0" borderId="0" xfId="2" applyNumberFormat="1" applyFont="1" applyAlignment="1">
      <alignment vertical="center"/>
    </xf>
    <xf numFmtId="196" fontId="56" fillId="0" borderId="0" xfId="10" applyNumberFormat="1" applyFont="1" applyAlignment="1">
      <alignment horizontal="right" vertical="top"/>
    </xf>
    <xf numFmtId="188" fontId="57" fillId="0" borderId="0" xfId="10" applyNumberFormat="1" applyFont="1" applyAlignment="1">
      <alignment vertical="top"/>
    </xf>
    <xf numFmtId="188" fontId="56" fillId="0" borderId="0" xfId="10" applyNumberFormat="1" applyFont="1" applyAlignment="1">
      <alignment horizontal="right" vertical="top"/>
    </xf>
    <xf numFmtId="188" fontId="16" fillId="0" borderId="0" xfId="10" applyNumberFormat="1" applyFont="1" applyAlignment="1">
      <alignment horizontal="right" vertical="top"/>
    </xf>
    <xf numFmtId="188" fontId="16" fillId="0" borderId="0" xfId="10" applyNumberFormat="1" applyFont="1" applyAlignment="1">
      <alignment vertical="top"/>
    </xf>
    <xf numFmtId="189" fontId="23" fillId="0" borderId="3" xfId="1" applyNumberFormat="1" applyFont="1" applyFill="1" applyBorder="1" applyAlignment="1">
      <alignment vertical="center"/>
    </xf>
    <xf numFmtId="189" fontId="23" fillId="0" borderId="0" xfId="1" applyNumberFormat="1" applyFont="1" applyFill="1" applyBorder="1" applyAlignment="1">
      <alignment vertical="center"/>
    </xf>
    <xf numFmtId="189" fontId="23" fillId="0" borderId="1" xfId="1" applyNumberFormat="1" applyFont="1" applyFill="1" applyBorder="1" applyAlignment="1">
      <alignment vertical="center"/>
    </xf>
    <xf numFmtId="189" fontId="23" fillId="0" borderId="4" xfId="1" applyNumberFormat="1" applyFont="1" applyFill="1" applyBorder="1" applyAlignment="1">
      <alignment vertical="center"/>
    </xf>
    <xf numFmtId="0" fontId="15" fillId="0" borderId="0" xfId="0" quotePrefix="1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43" fontId="0" fillId="0" borderId="0" xfId="9" applyFont="1"/>
    <xf numFmtId="43" fontId="65" fillId="0" borderId="0" xfId="9" applyFont="1" applyAlignment="1">
      <alignment vertical="center"/>
    </xf>
    <xf numFmtId="43" fontId="65" fillId="0" borderId="3" xfId="9" applyFont="1" applyFill="1" applyBorder="1" applyAlignment="1">
      <alignment vertical="center" shrinkToFit="1"/>
    </xf>
    <xf numFmtId="43" fontId="65" fillId="0" borderId="14" xfId="9" applyFont="1" applyFill="1" applyBorder="1" applyAlignment="1">
      <alignment vertical="center" shrinkToFit="1"/>
    </xf>
    <xf numFmtId="43" fontId="65" fillId="12" borderId="0" xfId="9" applyFont="1" applyFill="1" applyBorder="1" applyAlignment="1">
      <alignment vertical="center" shrinkToFit="1"/>
    </xf>
    <xf numFmtId="43" fontId="66" fillId="12" borderId="0" xfId="9" applyFont="1" applyFill="1" applyBorder="1" applyAlignment="1">
      <alignment vertical="center" shrinkToFit="1"/>
    </xf>
    <xf numFmtId="43" fontId="65" fillId="9" borderId="0" xfId="9" applyFont="1" applyFill="1" applyBorder="1" applyAlignment="1">
      <alignment vertical="center" shrinkToFit="1"/>
    </xf>
    <xf numFmtId="43" fontId="65" fillId="0" borderId="4" xfId="9" applyFont="1" applyFill="1" applyBorder="1" applyAlignment="1">
      <alignment vertical="center" shrinkToFit="1"/>
    </xf>
    <xf numFmtId="43" fontId="65" fillId="0" borderId="0" xfId="9" applyFont="1" applyFill="1" applyBorder="1" applyAlignment="1">
      <alignment vertical="center" shrinkToFit="1"/>
    </xf>
    <xf numFmtId="43" fontId="65" fillId="0" borderId="15" xfId="9" applyFont="1" applyBorder="1" applyAlignment="1">
      <alignment horizontal="center" vertical="center"/>
    </xf>
    <xf numFmtId="43" fontId="65" fillId="12" borderId="6" xfId="9" applyFont="1" applyFill="1" applyBorder="1" applyAlignment="1">
      <alignment horizontal="center" vertical="center"/>
    </xf>
    <xf numFmtId="43" fontId="65" fillId="0" borderId="0" xfId="9" applyFont="1" applyFill="1" applyAlignment="1">
      <alignment horizontal="center" vertical="center"/>
    </xf>
    <xf numFmtId="0" fontId="21" fillId="0" borderId="0" xfId="2" applyFont="1" applyAlignment="1">
      <alignment horizontal="center" vertical="center"/>
    </xf>
    <xf numFmtId="43" fontId="65" fillId="11" borderId="0" xfId="9" applyFont="1" applyFill="1" applyAlignment="1">
      <alignment horizontal="center" vertical="center"/>
    </xf>
    <xf numFmtId="43" fontId="3" fillId="0" borderId="19" xfId="9" applyFont="1" applyBorder="1" applyAlignment="1">
      <alignment horizontal="center" vertical="center"/>
    </xf>
    <xf numFmtId="43" fontId="65" fillId="12" borderId="0" xfId="9" applyFont="1" applyFill="1" applyAlignment="1">
      <alignment vertical="center"/>
    </xf>
    <xf numFmtId="43" fontId="65" fillId="0" borderId="17" xfId="9" applyFont="1" applyBorder="1" applyAlignment="1">
      <alignment horizontal="center" vertical="center"/>
    </xf>
    <xf numFmtId="43" fontId="66" fillId="0" borderId="0" xfId="9" applyFont="1" applyFill="1" applyBorder="1" applyAlignment="1">
      <alignment vertical="center" shrinkToFit="1"/>
    </xf>
    <xf numFmtId="43" fontId="65" fillId="0" borderId="16" xfId="9" applyFont="1" applyBorder="1" applyAlignment="1">
      <alignment horizontal="center" vertical="center"/>
    </xf>
    <xf numFmtId="43" fontId="65" fillId="0" borderId="0" xfId="9" quotePrefix="1" applyFont="1" applyAlignment="1">
      <alignment vertical="center"/>
    </xf>
    <xf numFmtId="43" fontId="65" fillId="0" borderId="14" xfId="9" applyFont="1" applyBorder="1" applyAlignment="1">
      <alignment horizontal="center" vertical="center"/>
    </xf>
    <xf numFmtId="43" fontId="65" fillId="0" borderId="7" xfId="9" applyFont="1" applyFill="1" applyBorder="1" applyAlignment="1">
      <alignment vertical="center" shrinkToFit="1"/>
    </xf>
    <xf numFmtId="43" fontId="65" fillId="0" borderId="2" xfId="9" applyFont="1" applyBorder="1" applyAlignment="1">
      <alignment horizontal="center" vertical="center"/>
    </xf>
    <xf numFmtId="43" fontId="66" fillId="12" borderId="0" xfId="9" applyFont="1" applyFill="1" applyAlignment="1">
      <alignment vertical="center"/>
    </xf>
    <xf numFmtId="43" fontId="65" fillId="0" borderId="17" xfId="9" applyFont="1" applyFill="1" applyBorder="1" applyAlignment="1">
      <alignment vertical="center" shrinkToFit="1"/>
    </xf>
    <xf numFmtId="0" fontId="21" fillId="0" borderId="0" xfId="2" quotePrefix="1" applyFont="1" applyAlignment="1">
      <alignment horizontal="center" vertical="center"/>
    </xf>
    <xf numFmtId="43" fontId="66" fillId="0" borderId="0" xfId="9" applyFont="1" applyAlignment="1">
      <alignment horizontal="center" vertical="center"/>
    </xf>
    <xf numFmtId="43" fontId="65" fillId="0" borderId="18" xfId="9" applyFont="1" applyBorder="1" applyAlignment="1">
      <alignment horizontal="center" vertical="center"/>
    </xf>
    <xf numFmtId="43" fontId="65" fillId="12" borderId="15" xfId="9" applyFont="1" applyFill="1" applyBorder="1" applyAlignment="1">
      <alignment horizontal="center" vertical="center"/>
    </xf>
    <xf numFmtId="43" fontId="65" fillId="0" borderId="9" xfId="9" applyFont="1" applyFill="1" applyBorder="1" applyAlignment="1">
      <alignment vertical="center" shrinkToFit="1"/>
    </xf>
    <xf numFmtId="43" fontId="66" fillId="12" borderId="7" xfId="9" applyFont="1" applyFill="1" applyBorder="1" applyAlignment="1">
      <alignment horizontal="center" vertical="center"/>
    </xf>
    <xf numFmtId="43" fontId="65" fillId="0" borderId="13" xfId="9" applyFont="1" applyFill="1" applyBorder="1" applyAlignment="1">
      <alignment vertical="center" shrinkToFit="1"/>
    </xf>
    <xf numFmtId="43" fontId="3" fillId="0" borderId="15" xfId="9" applyFont="1" applyBorder="1" applyAlignment="1">
      <alignment horizontal="center" vertical="center"/>
    </xf>
    <xf numFmtId="43" fontId="66" fillId="0" borderId="0" xfId="9" quotePrefix="1" applyFont="1" applyAlignment="1">
      <alignment horizontal="center" vertical="center"/>
    </xf>
    <xf numFmtId="43" fontId="65" fillId="0" borderId="4" xfId="9" applyFont="1" applyBorder="1" applyAlignment="1">
      <alignment vertical="center"/>
    </xf>
    <xf numFmtId="43" fontId="65" fillId="12" borderId="18" xfId="9" applyFont="1" applyFill="1" applyBorder="1" applyAlignment="1">
      <alignment vertical="center" shrinkToFit="1"/>
    </xf>
    <xf numFmtId="43" fontId="3" fillId="0" borderId="0" xfId="9" applyFont="1" applyAlignment="1">
      <alignment horizontal="center" vertical="center"/>
    </xf>
    <xf numFmtId="43" fontId="65" fillId="12" borderId="0" xfId="9" quotePrefix="1" applyFont="1" applyFill="1" applyAlignment="1">
      <alignment vertical="center"/>
    </xf>
    <xf numFmtId="43" fontId="65" fillId="9" borderId="0" xfId="9" applyFont="1" applyFill="1" applyAlignment="1">
      <alignment horizontal="center" vertical="center"/>
    </xf>
    <xf numFmtId="43" fontId="66" fillId="11" borderId="0" xfId="9" applyFont="1" applyFill="1" applyAlignment="1">
      <alignment horizontal="center" vertical="center"/>
    </xf>
    <xf numFmtId="43" fontId="66" fillId="0" borderId="0" xfId="9" applyFont="1" applyFill="1" applyAlignment="1">
      <alignment vertical="center"/>
    </xf>
    <xf numFmtId="43" fontId="65" fillId="0" borderId="0" xfId="9" applyFont="1" applyAlignment="1">
      <alignment horizontal="center" vertical="center"/>
    </xf>
    <xf numFmtId="43" fontId="3" fillId="0" borderId="16" xfId="9" applyFont="1" applyBorder="1" applyAlignment="1">
      <alignment horizontal="center" vertical="center"/>
    </xf>
    <xf numFmtId="43" fontId="65" fillId="0" borderId="1" xfId="9" applyFont="1" applyFill="1" applyBorder="1" applyAlignment="1">
      <alignment vertical="center" shrinkToFit="1"/>
    </xf>
    <xf numFmtId="43" fontId="65" fillId="0" borderId="18" xfId="9" applyFont="1" applyFill="1" applyBorder="1" applyAlignment="1">
      <alignment vertical="center" shrinkToFit="1"/>
    </xf>
    <xf numFmtId="43" fontId="65" fillId="0" borderId="19" xfId="9" applyFont="1" applyBorder="1" applyAlignment="1">
      <alignment horizontal="center" vertical="center"/>
    </xf>
    <xf numFmtId="43" fontId="65" fillId="15" borderId="0" xfId="9" applyFont="1" applyFill="1" applyBorder="1" applyAlignment="1">
      <alignment vertical="center" shrinkToFit="1"/>
    </xf>
    <xf numFmtId="43" fontId="65" fillId="0" borderId="19" xfId="9" applyFont="1" applyFill="1" applyBorder="1" applyAlignment="1">
      <alignment vertical="center" shrinkToFit="1"/>
    </xf>
    <xf numFmtId="43" fontId="68" fillId="0" borderId="0" xfId="9" applyFont="1" applyAlignment="1">
      <alignment horizontal="left" vertical="center"/>
    </xf>
    <xf numFmtId="43" fontId="65" fillId="0" borderId="0" xfId="9" applyFont="1" applyAlignment="1">
      <alignment horizontal="left" vertical="center"/>
    </xf>
    <xf numFmtId="43" fontId="65" fillId="0" borderId="0" xfId="9" quotePrefix="1" applyFont="1" applyAlignment="1">
      <alignment horizontal="center" vertical="center"/>
    </xf>
    <xf numFmtId="43" fontId="65" fillId="0" borderId="6" xfId="9" applyFont="1" applyFill="1" applyBorder="1" applyAlignment="1">
      <alignment vertical="center" shrinkToFit="1"/>
    </xf>
    <xf numFmtId="43" fontId="68" fillId="0" borderId="0" xfId="9" applyFont="1" applyAlignment="1">
      <alignment horizontal="center" vertical="center"/>
    </xf>
    <xf numFmtId="43" fontId="66" fillId="0" borderId="0" xfId="9" applyFont="1" applyFill="1" applyBorder="1" applyAlignment="1">
      <alignment vertical="center"/>
    </xf>
    <xf numFmtId="43" fontId="65" fillId="0" borderId="30" xfId="9" applyFont="1" applyBorder="1" applyAlignment="1">
      <alignment vertical="center"/>
    </xf>
    <xf numFmtId="43" fontId="65" fillId="12" borderId="7" xfId="9" applyFont="1" applyFill="1" applyBorder="1" applyAlignment="1">
      <alignment horizontal="center" vertical="center"/>
    </xf>
    <xf numFmtId="43" fontId="65" fillId="0" borderId="0" xfId="9" applyFont="1" applyAlignment="1">
      <alignment horizontal="right" vertical="center"/>
    </xf>
    <xf numFmtId="43" fontId="65" fillId="0" borderId="8" xfId="9" applyFont="1" applyFill="1" applyBorder="1" applyAlignment="1">
      <alignment vertical="center" shrinkToFit="1"/>
    </xf>
    <xf numFmtId="43" fontId="65" fillId="0" borderId="2" xfId="9" applyFont="1" applyBorder="1" applyAlignment="1">
      <alignment vertical="center"/>
    </xf>
    <xf numFmtId="43" fontId="65" fillId="12" borderId="0" xfId="9" applyFont="1" applyFill="1" applyAlignment="1">
      <alignment horizontal="center" vertical="center"/>
    </xf>
    <xf numFmtId="43" fontId="65" fillId="0" borderId="1" xfId="9" applyFont="1" applyBorder="1" applyAlignment="1">
      <alignment vertical="center"/>
    </xf>
    <xf numFmtId="43" fontId="65" fillId="0" borderId="16" xfId="9" applyFont="1" applyFill="1" applyBorder="1" applyAlignment="1">
      <alignment vertical="center" shrinkToFit="1"/>
    </xf>
    <xf numFmtId="43" fontId="65" fillId="2" borderId="0" xfId="9" applyFont="1" applyFill="1" applyAlignment="1">
      <alignment horizontal="center" vertical="center"/>
    </xf>
    <xf numFmtId="43" fontId="65" fillId="12" borderId="13" xfId="9" applyFont="1" applyFill="1" applyBorder="1" applyAlignment="1">
      <alignment vertical="center" shrinkToFit="1"/>
    </xf>
    <xf numFmtId="43" fontId="65" fillId="0" borderId="6" xfId="9" applyFont="1" applyBorder="1" applyAlignment="1">
      <alignment horizontal="center" vertical="center"/>
    </xf>
    <xf numFmtId="43" fontId="65" fillId="0" borderId="9" xfId="9" applyFont="1" applyBorder="1" applyAlignment="1">
      <alignment horizontal="center" vertical="center"/>
    </xf>
    <xf numFmtId="43" fontId="65" fillId="0" borderId="15" xfId="9" applyFont="1" applyFill="1" applyBorder="1" applyAlignment="1">
      <alignment vertical="center" shrinkToFit="1"/>
    </xf>
    <xf numFmtId="43" fontId="65" fillId="0" borderId="0" xfId="9" applyFont="1" applyFill="1" applyAlignment="1">
      <alignment vertical="center"/>
    </xf>
    <xf numFmtId="43" fontId="65" fillId="0" borderId="5" xfId="9" applyFont="1" applyBorder="1" applyAlignment="1">
      <alignment vertical="center"/>
    </xf>
    <xf numFmtId="43" fontId="65" fillId="12" borderId="15" xfId="9" applyFont="1" applyFill="1" applyBorder="1" applyAlignment="1">
      <alignment vertical="center" shrinkToFit="1"/>
    </xf>
    <xf numFmtId="43" fontId="65" fillId="12" borderId="13" xfId="9" applyFont="1" applyFill="1" applyBorder="1" applyAlignment="1">
      <alignment horizontal="center" vertical="center"/>
    </xf>
    <xf numFmtId="43" fontId="65" fillId="0" borderId="29" xfId="9" applyFont="1" applyBorder="1" applyAlignment="1">
      <alignment vertical="center"/>
    </xf>
    <xf numFmtId="43" fontId="65" fillId="0" borderId="0" xfId="9" applyFont="1" applyBorder="1" applyAlignment="1">
      <alignment horizontal="center" vertical="center"/>
    </xf>
    <xf numFmtId="43" fontId="3" fillId="12" borderId="18" xfId="9" applyFont="1" applyFill="1" applyBorder="1" applyAlignment="1">
      <alignment horizontal="center" vertical="center"/>
    </xf>
    <xf numFmtId="43" fontId="66" fillId="15" borderId="0" xfId="9" applyFont="1" applyFill="1" applyBorder="1" applyAlignment="1">
      <alignment vertical="center" shrinkToFit="1"/>
    </xf>
    <xf numFmtId="43" fontId="65" fillId="12" borderId="1" xfId="9" applyFont="1" applyFill="1" applyBorder="1" applyAlignment="1">
      <alignment vertical="center" shrinkToFit="1"/>
    </xf>
    <xf numFmtId="43" fontId="66" fillId="12" borderId="0" xfId="9" applyFont="1" applyFill="1" applyAlignment="1">
      <alignment horizontal="center" vertical="center"/>
    </xf>
    <xf numFmtId="43" fontId="65" fillId="12" borderId="1" xfId="9" applyFont="1" applyFill="1" applyBorder="1" applyAlignment="1">
      <alignment vertical="center"/>
    </xf>
    <xf numFmtId="43" fontId="65" fillId="0" borderId="5" xfId="9" applyFont="1" applyFill="1" applyBorder="1" applyAlignment="1">
      <alignment vertical="center" shrinkToFit="1"/>
    </xf>
    <xf numFmtId="43" fontId="65" fillId="0" borderId="10" xfId="9" applyFont="1" applyFill="1" applyBorder="1" applyAlignment="1">
      <alignment vertical="center" shrinkToFit="1"/>
    </xf>
    <xf numFmtId="43" fontId="3" fillId="0" borderId="17" xfId="9" applyFont="1" applyBorder="1" applyAlignment="1">
      <alignment horizontal="center" vertical="center"/>
    </xf>
    <xf numFmtId="43" fontId="65" fillId="0" borderId="2" xfId="9" applyFont="1" applyFill="1" applyBorder="1" applyAlignment="1">
      <alignment vertical="center" shrinkToFit="1"/>
    </xf>
    <xf numFmtId="43" fontId="65" fillId="13" borderId="0" xfId="9" applyFont="1" applyFill="1" applyAlignment="1">
      <alignment horizontal="center" vertical="center"/>
    </xf>
    <xf numFmtId="43" fontId="65" fillId="12" borderId="18" xfId="9" applyFont="1" applyFill="1" applyBorder="1" applyAlignment="1">
      <alignment horizontal="center" vertical="center"/>
    </xf>
    <xf numFmtId="43" fontId="65" fillId="12" borderId="5" xfId="9" applyFont="1" applyFill="1" applyBorder="1" applyAlignment="1">
      <alignment vertical="center" shrinkToFit="1"/>
    </xf>
    <xf numFmtId="39" fontId="75" fillId="0" borderId="0" xfId="113" applyNumberFormat="1" applyFont="1" applyAlignment="1">
      <alignment vertical="center"/>
    </xf>
    <xf numFmtId="39" fontId="76" fillId="0" borderId="0" xfId="113" applyNumberFormat="1" applyFont="1" applyAlignment="1">
      <alignment vertical="center"/>
    </xf>
    <xf numFmtId="39" fontId="76" fillId="0" borderId="6" xfId="118" applyNumberFormat="1" applyFont="1" applyFill="1" applyBorder="1" applyAlignment="1">
      <alignment vertical="center"/>
    </xf>
    <xf numFmtId="39" fontId="77" fillId="0" borderId="0" xfId="113" applyNumberFormat="1" applyFont="1" applyAlignment="1">
      <alignment vertical="center"/>
    </xf>
    <xf numFmtId="39" fontId="76" fillId="0" borderId="15" xfId="118" applyNumberFormat="1" applyFont="1" applyFill="1" applyBorder="1" applyAlignment="1">
      <alignment vertical="center"/>
    </xf>
    <xf numFmtId="39" fontId="77" fillId="0" borderId="0" xfId="118" applyNumberFormat="1" applyFont="1" applyFill="1" applyBorder="1" applyAlignment="1">
      <alignment vertical="center"/>
    </xf>
    <xf numFmtId="39" fontId="76" fillId="0" borderId="0" xfId="113" applyNumberFormat="1" applyFont="1" applyAlignment="1">
      <alignment horizontal="center" vertical="center"/>
    </xf>
    <xf numFmtId="39" fontId="65" fillId="0" borderId="0" xfId="97" applyFont="1" applyAlignment="1">
      <alignment vertical="center"/>
    </xf>
    <xf numFmtId="39" fontId="65" fillId="0" borderId="0" xfId="97" applyFont="1" applyAlignment="1">
      <alignment horizontal="center" vertical="center"/>
    </xf>
    <xf numFmtId="0" fontId="65" fillId="0" borderId="0" xfId="97" applyNumberFormat="1" applyFont="1" applyAlignment="1">
      <alignment horizontal="center" vertical="center"/>
    </xf>
    <xf numFmtId="0" fontId="66" fillId="0" borderId="0" xfId="97" applyNumberFormat="1" applyFont="1" applyAlignment="1">
      <alignment horizontal="center" vertical="center"/>
    </xf>
    <xf numFmtId="39" fontId="66" fillId="0" borderId="0" xfId="98" applyNumberFormat="1" applyFont="1" applyAlignment="1">
      <alignment horizontal="center" vertical="center"/>
    </xf>
    <xf numFmtId="39" fontId="65" fillId="0" borderId="0" xfId="98" applyNumberFormat="1" applyAlignment="1">
      <alignment vertical="center"/>
    </xf>
    <xf numFmtId="39" fontId="65" fillId="0" borderId="2" xfId="98" applyNumberFormat="1" applyBorder="1" applyAlignment="1">
      <alignment horizontal="center" vertical="center"/>
    </xf>
    <xf numFmtId="0" fontId="65" fillId="0" borderId="2" xfId="98" applyBorder="1" applyAlignment="1">
      <alignment horizontal="center" vertical="center"/>
    </xf>
    <xf numFmtId="39" fontId="65" fillId="13" borderId="0" xfId="98" applyNumberFormat="1" applyFill="1" applyAlignment="1">
      <alignment horizontal="center" vertical="center"/>
    </xf>
    <xf numFmtId="39" fontId="67" fillId="14" borderId="2" xfId="98" applyNumberFormat="1" applyFont="1" applyFill="1" applyBorder="1" applyAlignment="1">
      <alignment horizontal="center" vertical="center"/>
    </xf>
    <xf numFmtId="0" fontId="66" fillId="0" borderId="0" xfId="98" applyFont="1" applyAlignment="1">
      <alignment horizontal="center" vertical="center"/>
    </xf>
    <xf numFmtId="39" fontId="68" fillId="0" borderId="0" xfId="97" applyFont="1" applyAlignment="1">
      <alignment horizontal="left" vertical="center"/>
    </xf>
    <xf numFmtId="39" fontId="68" fillId="0" borderId="0" xfId="97" applyFont="1" applyAlignment="1">
      <alignment horizontal="center" vertical="center"/>
    </xf>
    <xf numFmtId="0" fontId="65" fillId="0" borderId="0" xfId="98" applyAlignment="1">
      <alignment horizontal="center" vertical="center"/>
    </xf>
    <xf numFmtId="39" fontId="65" fillId="0" borderId="0" xfId="97" applyFont="1" applyAlignment="1">
      <alignment horizontal="left" vertical="center"/>
    </xf>
    <xf numFmtId="39" fontId="66" fillId="0" borderId="0" xfId="97" quotePrefix="1" applyFont="1" applyAlignment="1">
      <alignment horizontal="center" vertical="center"/>
    </xf>
    <xf numFmtId="43" fontId="65" fillId="12" borderId="0" xfId="99" applyNumberFormat="1" applyFont="1" applyFill="1" applyAlignment="1">
      <alignment horizontal="center" vertical="center"/>
    </xf>
    <xf numFmtId="0" fontId="69" fillId="0" borderId="0" xfId="98" applyFont="1" applyAlignment="1">
      <alignment horizontal="center" vertical="center"/>
    </xf>
    <xf numFmtId="0" fontId="66" fillId="0" borderId="0" xfId="100" applyNumberFormat="1" applyFont="1" applyFill="1" applyBorder="1" applyAlignment="1">
      <alignment horizontal="center" vertical="center" shrinkToFit="1"/>
    </xf>
    <xf numFmtId="43" fontId="65" fillId="0" borderId="0" xfId="100" applyFont="1" applyFill="1" applyBorder="1" applyAlignment="1">
      <alignment vertical="center" shrinkToFit="1"/>
    </xf>
    <xf numFmtId="43" fontId="65" fillId="15" borderId="0" xfId="100" applyFont="1" applyFill="1" applyBorder="1" applyAlignment="1">
      <alignment vertical="center" shrinkToFit="1"/>
    </xf>
    <xf numFmtId="43" fontId="70" fillId="0" borderId="0" xfId="100" applyFont="1" applyFill="1" applyBorder="1" applyAlignment="1">
      <alignment vertical="center" shrinkToFit="1"/>
    </xf>
    <xf numFmtId="39" fontId="69" fillId="0" borderId="0" xfId="98" applyNumberFormat="1" applyFont="1" applyAlignment="1">
      <alignment vertical="center"/>
    </xf>
    <xf numFmtId="43" fontId="65" fillId="0" borderId="0" xfId="99" applyNumberFormat="1" applyFont="1" applyAlignment="1">
      <alignment horizontal="center" vertical="center"/>
    </xf>
    <xf numFmtId="39" fontId="65" fillId="0" borderId="0" xfId="97" quotePrefix="1" applyFont="1" applyAlignment="1">
      <alignment horizontal="center" vertical="center"/>
    </xf>
    <xf numFmtId="0" fontId="65" fillId="0" borderId="0" xfId="100" applyNumberFormat="1" applyFont="1" applyFill="1" applyBorder="1" applyAlignment="1">
      <alignment horizontal="center" vertical="center" shrinkToFit="1"/>
    </xf>
    <xf numFmtId="43" fontId="65" fillId="12" borderId="0" xfId="100" applyFont="1" applyFill="1" applyBorder="1" applyAlignment="1">
      <alignment vertical="center" shrinkToFit="1"/>
    </xf>
    <xf numFmtId="43" fontId="65" fillId="0" borderId="6" xfId="100" applyFont="1" applyFill="1" applyBorder="1" applyAlignment="1">
      <alignment vertical="center" shrinkToFit="1"/>
    </xf>
    <xf numFmtId="0" fontId="65" fillId="0" borderId="0" xfId="99" applyFont="1" applyAlignment="1">
      <alignment horizontal="center" vertical="center"/>
    </xf>
    <xf numFmtId="43" fontId="65" fillId="0" borderId="15" xfId="100" applyFont="1" applyFill="1" applyBorder="1" applyAlignment="1">
      <alignment vertical="center" shrinkToFit="1"/>
    </xf>
    <xf numFmtId="43" fontId="65" fillId="17" borderId="0" xfId="99" applyNumberFormat="1" applyFont="1" applyFill="1" applyAlignment="1">
      <alignment horizontal="center" vertical="center"/>
    </xf>
    <xf numFmtId="43" fontId="65" fillId="0" borderId="15" xfId="99" applyNumberFormat="1" applyFont="1" applyBorder="1" applyAlignment="1">
      <alignment horizontal="center" vertical="center"/>
    </xf>
    <xf numFmtId="39" fontId="66" fillId="0" borderId="0" xfId="98" applyNumberFormat="1" applyFont="1" applyAlignment="1">
      <alignment vertical="center"/>
    </xf>
    <xf numFmtId="43" fontId="65" fillId="0" borderId="9" xfId="100" applyFont="1" applyFill="1" applyBorder="1" applyAlignment="1">
      <alignment vertical="center" shrinkToFit="1"/>
    </xf>
    <xf numFmtId="43" fontId="65" fillId="0" borderId="9" xfId="99" applyNumberFormat="1" applyFont="1" applyBorder="1" applyAlignment="1">
      <alignment horizontal="center" vertical="center"/>
    </xf>
    <xf numFmtId="43" fontId="65" fillId="0" borderId="0" xfId="99" applyNumberFormat="1" applyFont="1" applyAlignment="1">
      <alignment horizontal="left" vertical="center"/>
    </xf>
    <xf numFmtId="43" fontId="65" fillId="15" borderId="15" xfId="100" applyFont="1" applyFill="1" applyBorder="1" applyAlignment="1">
      <alignment vertical="center" shrinkToFit="1"/>
    </xf>
    <xf numFmtId="39" fontId="66" fillId="0" borderId="0" xfId="97" applyFont="1" applyAlignment="1">
      <alignment horizontal="left" vertical="center"/>
    </xf>
    <xf numFmtId="43" fontId="66" fillId="0" borderId="0" xfId="99" applyNumberFormat="1" applyFont="1" applyAlignment="1">
      <alignment horizontal="center" vertical="center"/>
    </xf>
    <xf numFmtId="43" fontId="65" fillId="0" borderId="1" xfId="100" applyFont="1" applyFill="1" applyBorder="1" applyAlignment="1">
      <alignment vertical="center" shrinkToFit="1"/>
    </xf>
    <xf numFmtId="43" fontId="65" fillId="15" borderId="1" xfId="100" applyFont="1" applyFill="1" applyBorder="1" applyAlignment="1">
      <alignment vertical="center" shrinkToFit="1"/>
    </xf>
    <xf numFmtId="43" fontId="65" fillId="9" borderId="0" xfId="100" applyFont="1" applyFill="1" applyBorder="1" applyAlignment="1">
      <alignment vertical="center" shrinkToFit="1"/>
    </xf>
    <xf numFmtId="39" fontId="65" fillId="9" borderId="0" xfId="98" applyNumberFormat="1" applyFill="1" applyAlignment="1">
      <alignment vertical="center"/>
    </xf>
    <xf numFmtId="43" fontId="65" fillId="9" borderId="0" xfId="99" applyNumberFormat="1" applyFont="1" applyFill="1" applyAlignment="1">
      <alignment horizontal="center" vertical="center"/>
    </xf>
    <xf numFmtId="43" fontId="65" fillId="9" borderId="0" xfId="98" applyNumberFormat="1" applyFill="1" applyAlignment="1">
      <alignment vertical="center"/>
    </xf>
    <xf numFmtId="43" fontId="65" fillId="0" borderId="2" xfId="100" applyFont="1" applyFill="1" applyBorder="1" applyAlignment="1">
      <alignment vertical="center" shrinkToFit="1"/>
    </xf>
    <xf numFmtId="43" fontId="65" fillId="0" borderId="2" xfId="99" applyNumberFormat="1" applyFont="1" applyBorder="1" applyAlignment="1">
      <alignment horizontal="center" vertical="center"/>
    </xf>
    <xf numFmtId="43" fontId="65" fillId="15" borderId="2" xfId="100" applyFont="1" applyFill="1" applyBorder="1" applyAlignment="1">
      <alignment vertical="center" shrinkToFit="1"/>
    </xf>
    <xf numFmtId="39" fontId="68" fillId="0" borderId="0" xfId="97" applyFont="1" applyAlignment="1">
      <alignment vertical="center"/>
    </xf>
    <xf numFmtId="43" fontId="65" fillId="0" borderId="0" xfId="86" applyFont="1" applyAlignment="1">
      <alignment vertical="center"/>
    </xf>
    <xf numFmtId="39" fontId="72" fillId="0" borderId="0" xfId="98" applyNumberFormat="1" applyFont="1" applyAlignment="1">
      <alignment vertical="center"/>
    </xf>
    <xf numFmtId="0" fontId="65" fillId="0" borderId="0" xfId="98" applyAlignment="1">
      <alignment vertical="center"/>
    </xf>
    <xf numFmtId="37" fontId="66" fillId="0" borderId="0" xfId="98" applyNumberFormat="1" applyFont="1" applyAlignment="1">
      <alignment horizontal="center" vertical="center"/>
    </xf>
    <xf numFmtId="39" fontId="65" fillId="12" borderId="0" xfId="97" applyFont="1" applyFill="1" applyAlignment="1">
      <alignment vertical="center"/>
    </xf>
    <xf numFmtId="0" fontId="66" fillId="0" borderId="0" xfId="99" applyFont="1" applyAlignment="1">
      <alignment horizontal="center" vertical="center"/>
    </xf>
    <xf numFmtId="43" fontId="65" fillId="0" borderId="5" xfId="100" applyFont="1" applyFill="1" applyBorder="1" applyAlignment="1">
      <alignment vertical="center" shrinkToFit="1"/>
    </xf>
    <xf numFmtId="43" fontId="65" fillId="0" borderId="5" xfId="99" applyNumberFormat="1" applyFont="1" applyBorder="1" applyAlignment="1">
      <alignment horizontal="center" vertical="center"/>
    </xf>
    <xf numFmtId="43" fontId="66" fillId="0" borderId="5" xfId="99" applyNumberFormat="1" applyFont="1" applyBorder="1" applyAlignment="1">
      <alignment horizontal="center" vertical="center"/>
    </xf>
    <xf numFmtId="43" fontId="66" fillId="0" borderId="1" xfId="100" applyFont="1" applyFill="1" applyBorder="1" applyAlignment="1">
      <alignment vertical="center" shrinkToFit="1"/>
    </xf>
    <xf numFmtId="43" fontId="65" fillId="0" borderId="1" xfId="99" applyNumberFormat="1" applyFont="1" applyBorder="1" applyAlignment="1">
      <alignment horizontal="center" vertical="center"/>
    </xf>
    <xf numFmtId="43" fontId="66" fillId="15" borderId="0" xfId="100" applyFont="1" applyFill="1" applyBorder="1" applyAlignment="1">
      <alignment vertical="center" shrinkToFit="1"/>
    </xf>
    <xf numFmtId="0" fontId="65" fillId="10" borderId="0" xfId="98" applyFill="1" applyAlignment="1">
      <alignment vertical="center"/>
    </xf>
    <xf numFmtId="39" fontId="65" fillId="10" borderId="0" xfId="97" applyFont="1" applyFill="1" applyAlignment="1">
      <alignment horizontal="left" vertical="center"/>
    </xf>
    <xf numFmtId="39" fontId="65" fillId="10" borderId="0" xfId="97" applyFont="1" applyFill="1" applyAlignment="1">
      <alignment vertical="center"/>
    </xf>
    <xf numFmtId="39" fontId="65" fillId="10" borderId="0" xfId="98" applyNumberFormat="1" applyFill="1" applyAlignment="1">
      <alignment vertical="center"/>
    </xf>
    <xf numFmtId="43" fontId="66" fillId="0" borderId="0" xfId="100" applyFont="1" applyFill="1" applyBorder="1" applyAlignment="1">
      <alignment vertical="center" shrinkToFit="1"/>
    </xf>
    <xf numFmtId="43" fontId="65" fillId="12" borderId="5" xfId="99" applyNumberFormat="1" applyFont="1" applyFill="1" applyBorder="1" applyAlignment="1">
      <alignment horizontal="center" vertical="center"/>
    </xf>
    <xf numFmtId="43" fontId="66" fillId="0" borderId="1" xfId="99" applyNumberFormat="1" applyFont="1" applyBorder="1" applyAlignment="1">
      <alignment horizontal="center" vertical="center"/>
    </xf>
    <xf numFmtId="43" fontId="65" fillId="12" borderId="1" xfId="99" applyNumberFormat="1" applyFont="1" applyFill="1" applyBorder="1" applyAlignment="1">
      <alignment horizontal="center" vertical="center"/>
    </xf>
    <xf numFmtId="39" fontId="65" fillId="4" borderId="0" xfId="98" applyNumberFormat="1" applyFill="1" applyAlignment="1">
      <alignment vertical="center"/>
    </xf>
    <xf numFmtId="39" fontId="65" fillId="4" borderId="0" xfId="97" applyFont="1" applyFill="1" applyAlignment="1">
      <alignment vertical="center"/>
    </xf>
    <xf numFmtId="39" fontId="65" fillId="12" borderId="0" xfId="97" applyFont="1" applyFill="1"/>
    <xf numFmtId="39" fontId="65" fillId="0" borderId="0" xfId="98" applyNumberFormat="1"/>
    <xf numFmtId="211" fontId="65" fillId="0" borderId="0" xfId="98" applyNumberFormat="1" applyAlignment="1">
      <alignment vertical="center"/>
    </xf>
    <xf numFmtId="37" fontId="66" fillId="8" borderId="0" xfId="98" applyNumberFormat="1" applyFont="1" applyFill="1" applyAlignment="1">
      <alignment horizontal="center" vertical="center"/>
    </xf>
    <xf numFmtId="0" fontId="73" fillId="0" borderId="0" xfId="98" applyFont="1" applyAlignment="1">
      <alignment horizontal="center" vertical="center" wrapText="1"/>
    </xf>
    <xf numFmtId="39" fontId="73" fillId="0" borderId="0" xfId="98" applyNumberFormat="1" applyFont="1" applyAlignment="1">
      <alignment horizontal="center" vertical="center" wrapText="1"/>
    </xf>
    <xf numFmtId="43" fontId="65" fillId="15" borderId="0" xfId="99" applyNumberFormat="1" applyFont="1" applyFill="1" applyAlignment="1">
      <alignment horizontal="center" vertical="center"/>
    </xf>
    <xf numFmtId="43" fontId="65" fillId="0" borderId="3" xfId="100" applyFont="1" applyFill="1" applyBorder="1" applyAlignment="1">
      <alignment vertical="center" shrinkToFit="1"/>
    </xf>
    <xf numFmtId="39" fontId="65" fillId="0" borderId="0" xfId="97" applyFont="1" applyAlignment="1">
      <alignment horizontal="right" vertical="center"/>
    </xf>
    <xf numFmtId="212" fontId="65" fillId="0" borderId="15" xfId="100" applyNumberFormat="1" applyFont="1" applyFill="1" applyBorder="1" applyAlignment="1">
      <alignment vertical="center" shrinkToFit="1"/>
    </xf>
    <xf numFmtId="43" fontId="65" fillId="0" borderId="0" xfId="99" applyNumberFormat="1" applyFont="1" applyAlignment="1">
      <alignment vertical="center"/>
    </xf>
    <xf numFmtId="40" fontId="68" fillId="0" borderId="0" xfId="97" applyNumberFormat="1" applyFont="1" applyAlignment="1">
      <alignment horizontal="left" vertical="center"/>
    </xf>
    <xf numFmtId="40" fontId="65" fillId="0" borderId="0" xfId="97" applyNumberFormat="1" applyFont="1" applyAlignment="1">
      <alignment vertical="center"/>
    </xf>
    <xf numFmtId="40" fontId="65" fillId="0" borderId="0" xfId="97" applyNumberFormat="1" applyFont="1" applyAlignment="1">
      <alignment horizontal="left" vertical="center"/>
    </xf>
    <xf numFmtId="43" fontId="65" fillId="0" borderId="4" xfId="100" applyFont="1" applyFill="1" applyBorder="1" applyAlignment="1">
      <alignment vertical="center" shrinkToFit="1"/>
    </xf>
    <xf numFmtId="39" fontId="65" fillId="0" borderId="0" xfId="97" applyFont="1"/>
    <xf numFmtId="40" fontId="65" fillId="0" borderId="0" xfId="98" applyNumberFormat="1" applyAlignment="1">
      <alignment vertical="center"/>
    </xf>
    <xf numFmtId="43" fontId="65" fillId="16" borderId="6" xfId="100" applyFont="1" applyFill="1" applyBorder="1" applyAlignment="1">
      <alignment shrinkToFit="1"/>
    </xf>
    <xf numFmtId="37" fontId="66" fillId="0" borderId="0" xfId="98" applyNumberFormat="1" applyFont="1" applyAlignment="1">
      <alignment horizontal="center"/>
    </xf>
    <xf numFmtId="43" fontId="65" fillId="2" borderId="6" xfId="100" applyFont="1" applyFill="1" applyBorder="1" applyAlignment="1">
      <alignment shrinkToFit="1"/>
    </xf>
    <xf numFmtId="43" fontId="65" fillId="12" borderId="6" xfId="100" applyFont="1" applyFill="1" applyBorder="1" applyAlignment="1">
      <alignment vertical="center" shrinkToFit="1"/>
    </xf>
    <xf numFmtId="43" fontId="65" fillId="12" borderId="15" xfId="100" applyFont="1" applyFill="1" applyBorder="1" applyAlignment="1">
      <alignment vertical="center" shrinkToFit="1"/>
    </xf>
    <xf numFmtId="43" fontId="65" fillId="9" borderId="15" xfId="100" applyFont="1" applyFill="1" applyBorder="1" applyAlignment="1">
      <alignment vertical="center" shrinkToFit="1"/>
    </xf>
    <xf numFmtId="43" fontId="65" fillId="9" borderId="15" xfId="100" quotePrefix="1" applyFont="1" applyFill="1" applyBorder="1" applyAlignment="1">
      <alignment vertical="center" shrinkToFit="1"/>
    </xf>
    <xf numFmtId="37" fontId="65" fillId="0" borderId="0" xfId="98" applyNumberFormat="1" applyAlignment="1">
      <alignment horizontal="center" vertical="center"/>
    </xf>
    <xf numFmtId="43" fontId="65" fillId="2" borderId="15" xfId="100" applyFont="1" applyFill="1" applyBorder="1" applyAlignment="1">
      <alignment vertical="center" shrinkToFit="1"/>
    </xf>
    <xf numFmtId="43" fontId="68" fillId="0" borderId="0" xfId="100" applyFont="1" applyFill="1" applyBorder="1" applyAlignment="1">
      <alignment vertical="center" shrinkToFit="1"/>
    </xf>
    <xf numFmtId="39" fontId="74" fillId="0" borderId="0" xfId="98" applyNumberFormat="1" applyFont="1" applyAlignment="1">
      <alignment horizontal="center" vertical="center"/>
    </xf>
    <xf numFmtId="39" fontId="68" fillId="0" borderId="0" xfId="98" applyNumberFormat="1" applyFont="1" applyAlignment="1">
      <alignment vertical="center"/>
    </xf>
    <xf numFmtId="43" fontId="68" fillId="0" borderId="0" xfId="99" applyNumberFormat="1" applyFont="1" applyAlignment="1">
      <alignment horizontal="center" vertical="center"/>
    </xf>
    <xf numFmtId="0" fontId="68" fillId="0" borderId="0" xfId="97" applyNumberFormat="1" applyFont="1" applyAlignment="1">
      <alignment horizontal="center" vertical="center"/>
    </xf>
    <xf numFmtId="0" fontId="65" fillId="0" borderId="0" xfId="97" quotePrefix="1" applyNumberFormat="1" applyFont="1" applyAlignment="1">
      <alignment horizontal="center" vertical="center"/>
    </xf>
    <xf numFmtId="39" fontId="65" fillId="12" borderId="0" xfId="97" quotePrefix="1" applyFont="1" applyFill="1" applyAlignment="1">
      <alignment vertical="center"/>
    </xf>
    <xf numFmtId="39" fontId="66" fillId="5" borderId="0" xfId="98" applyNumberFormat="1" applyFont="1" applyFill="1" applyAlignment="1">
      <alignment horizontal="center" vertical="center"/>
    </xf>
    <xf numFmtId="39" fontId="66" fillId="0" borderId="0" xfId="97" applyFont="1" applyAlignment="1">
      <alignment vertical="center"/>
    </xf>
    <xf numFmtId="39" fontId="65" fillId="0" borderId="2" xfId="98" applyNumberFormat="1" applyBorder="1" applyAlignment="1">
      <alignment vertical="center"/>
    </xf>
    <xf numFmtId="39" fontId="66" fillId="0" borderId="0" xfId="97" quotePrefix="1" applyFont="1" applyAlignment="1">
      <alignment vertical="center"/>
    </xf>
    <xf numFmtId="39" fontId="66" fillId="5" borderId="0" xfId="98" applyNumberFormat="1" applyFont="1" applyFill="1" applyAlignment="1">
      <alignment horizontal="right" vertical="center"/>
    </xf>
    <xf numFmtId="39" fontId="65" fillId="5" borderId="0" xfId="97" applyFont="1" applyFill="1" applyAlignment="1">
      <alignment horizontal="center" vertical="center"/>
    </xf>
    <xf numFmtId="39" fontId="65" fillId="5" borderId="0" xfId="97" applyFont="1" applyFill="1" applyAlignment="1">
      <alignment vertical="center"/>
    </xf>
    <xf numFmtId="39" fontId="66" fillId="12" borderId="0" xfId="97" quotePrefix="1" applyFont="1" applyFill="1" applyAlignment="1">
      <alignment vertical="center"/>
    </xf>
    <xf numFmtId="39" fontId="65" fillId="0" borderId="5" xfId="97" applyFont="1" applyBorder="1" applyAlignment="1">
      <alignment vertical="center"/>
    </xf>
    <xf numFmtId="213" fontId="65" fillId="0" borderId="0" xfId="97" applyNumberFormat="1" applyFont="1" applyAlignment="1">
      <alignment horizontal="left" vertical="center"/>
    </xf>
    <xf numFmtId="39" fontId="66" fillId="12" borderId="1" xfId="97" quotePrefix="1" applyFont="1" applyFill="1" applyBorder="1" applyAlignment="1">
      <alignment vertical="center"/>
    </xf>
    <xf numFmtId="39" fontId="65" fillId="0" borderId="1" xfId="97" applyFont="1" applyBorder="1" applyAlignment="1">
      <alignment vertical="center"/>
    </xf>
    <xf numFmtId="39" fontId="66" fillId="0" borderId="0" xfId="97" applyFont="1" applyAlignment="1">
      <alignment horizontal="center" vertical="center"/>
    </xf>
    <xf numFmtId="39" fontId="66" fillId="12" borderId="0" xfId="97" applyFont="1" applyFill="1" applyAlignment="1">
      <alignment vertical="center"/>
    </xf>
    <xf numFmtId="39" fontId="65" fillId="5" borderId="0" xfId="98" applyNumberFormat="1" applyFill="1" applyAlignment="1">
      <alignment vertical="center"/>
    </xf>
    <xf numFmtId="39" fontId="66" fillId="5" borderId="0" xfId="97" applyFont="1" applyFill="1" applyAlignment="1">
      <alignment horizontal="center" vertical="center"/>
    </xf>
    <xf numFmtId="43" fontId="65" fillId="0" borderId="3" xfId="99" applyNumberFormat="1" applyFont="1" applyBorder="1" applyAlignment="1">
      <alignment horizontal="center" vertical="center"/>
    </xf>
    <xf numFmtId="39" fontId="65" fillId="0" borderId="31" xfId="97" applyFont="1" applyBorder="1" applyAlignment="1">
      <alignment vertical="center"/>
    </xf>
    <xf numFmtId="39" fontId="65" fillId="0" borderId="30" xfId="97" applyFont="1" applyBorder="1" applyAlignment="1">
      <alignment vertical="center"/>
    </xf>
    <xf numFmtId="39" fontId="65" fillId="0" borderId="32" xfId="97" applyFont="1" applyBorder="1" applyAlignment="1">
      <alignment vertical="center"/>
    </xf>
    <xf numFmtId="39" fontId="65" fillId="0" borderId="29" xfId="97" applyFont="1" applyBorder="1" applyAlignment="1">
      <alignment vertical="center"/>
    </xf>
    <xf numFmtId="43" fontId="65" fillId="12" borderId="29" xfId="99" applyNumberFormat="1" applyFont="1" applyFill="1" applyBorder="1" applyAlignment="1">
      <alignment horizontal="center" vertical="center"/>
    </xf>
    <xf numFmtId="39" fontId="66" fillId="0" borderId="31" xfId="97" applyFont="1" applyBorder="1" applyAlignment="1">
      <alignment vertical="center"/>
    </xf>
    <xf numFmtId="43" fontId="65" fillId="0" borderId="29" xfId="99" applyNumberFormat="1" applyFont="1" applyBorder="1" applyAlignment="1">
      <alignment horizontal="center" vertical="center"/>
    </xf>
    <xf numFmtId="9" fontId="65" fillId="0" borderId="0" xfId="102" applyFont="1" applyAlignment="1">
      <alignment vertical="center"/>
    </xf>
    <xf numFmtId="43" fontId="65" fillId="2" borderId="6" xfId="99" applyNumberFormat="1" applyFont="1" applyFill="1" applyBorder="1" applyAlignment="1">
      <alignment horizontal="center" vertical="center"/>
    </xf>
    <xf numFmtId="39" fontId="65" fillId="0" borderId="4" xfId="97" applyFont="1" applyBorder="1" applyAlignment="1">
      <alignment vertical="center"/>
    </xf>
    <xf numFmtId="43" fontId="65" fillId="2" borderId="9" xfId="97" applyNumberFormat="1" applyFont="1" applyFill="1" applyBorder="1" applyAlignment="1">
      <alignment vertical="center"/>
    </xf>
    <xf numFmtId="43" fontId="65" fillId="0" borderId="0" xfId="98" applyNumberFormat="1" applyAlignment="1">
      <alignment vertical="center"/>
    </xf>
    <xf numFmtId="39" fontId="65" fillId="0" borderId="0" xfId="98" applyNumberFormat="1" applyAlignment="1">
      <alignment horizontal="center" vertical="center"/>
    </xf>
    <xf numFmtId="43" fontId="65" fillId="8" borderId="0" xfId="86" applyFont="1" applyFill="1" applyAlignment="1">
      <alignment vertical="center"/>
    </xf>
    <xf numFmtId="43" fontId="75" fillId="0" borderId="0" xfId="86" applyFont="1" applyAlignment="1">
      <alignment vertical="center"/>
    </xf>
    <xf numFmtId="43" fontId="76" fillId="0" borderId="6" xfId="86" applyFont="1" applyFill="1" applyBorder="1" applyAlignment="1">
      <alignment vertical="center"/>
    </xf>
    <xf numFmtId="43" fontId="76" fillId="0" borderId="15" xfId="86" applyFont="1" applyFill="1" applyBorder="1" applyAlignment="1">
      <alignment vertical="center"/>
    </xf>
    <xf numFmtId="39" fontId="75" fillId="7" borderId="9" xfId="118" applyNumberFormat="1" applyFont="1" applyFill="1" applyBorder="1" applyAlignment="1">
      <alignment vertical="center"/>
    </xf>
    <xf numFmtId="43" fontId="76" fillId="7" borderId="9" xfId="86" applyFont="1" applyFill="1" applyBorder="1" applyAlignment="1">
      <alignment vertical="center"/>
    </xf>
    <xf numFmtId="0" fontId="2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9" fillId="0" borderId="2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vertical="top"/>
    </xf>
    <xf numFmtId="189" fontId="15" fillId="0" borderId="0" xfId="1" applyNumberFormat="1" applyFont="1" applyFill="1" applyBorder="1" applyAlignment="1">
      <alignment vertical="top"/>
    </xf>
    <xf numFmtId="189" fontId="15" fillId="0" borderId="0" xfId="0" applyNumberFormat="1" applyFont="1" applyAlignment="1">
      <alignment vertical="top"/>
    </xf>
    <xf numFmtId="189" fontId="19" fillId="0" borderId="0" xfId="1" applyNumberFormat="1" applyFont="1" applyFill="1" applyBorder="1" applyAlignment="1">
      <alignment vertical="center"/>
    </xf>
    <xf numFmtId="189" fontId="19" fillId="0" borderId="0" xfId="1" applyNumberFormat="1" applyFont="1" applyFill="1" applyAlignment="1">
      <alignment vertical="center"/>
    </xf>
    <xf numFmtId="189" fontId="15" fillId="0" borderId="1" xfId="1" applyNumberFormat="1" applyFont="1" applyFill="1" applyBorder="1" applyAlignment="1">
      <alignment vertical="top"/>
    </xf>
    <xf numFmtId="0" fontId="16" fillId="0" borderId="0" xfId="0" applyFont="1" applyAlignment="1">
      <alignment horizontal="left" vertical="top"/>
    </xf>
    <xf numFmtId="189" fontId="2" fillId="0" borderId="0" xfId="0" applyNumberFormat="1" applyFont="1" applyAlignment="1">
      <alignment vertical="top"/>
    </xf>
    <xf numFmtId="0" fontId="16" fillId="0" borderId="0" xfId="0" quotePrefix="1" applyFont="1" applyAlignment="1">
      <alignment horizontal="left" vertical="top"/>
    </xf>
    <xf numFmtId="0" fontId="2" fillId="0" borderId="2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89" fontId="16" fillId="0" borderId="2" xfId="1" applyNumberFormat="1" applyFont="1" applyFill="1" applyBorder="1" applyAlignment="1">
      <alignment vertical="top"/>
    </xf>
    <xf numFmtId="189" fontId="16" fillId="0" borderId="0" xfId="1" applyNumberFormat="1" applyFont="1" applyFill="1" applyBorder="1" applyAlignment="1">
      <alignment vertical="top"/>
    </xf>
    <xf numFmtId="189" fontId="16" fillId="0" borderId="3" xfId="1" applyNumberFormat="1" applyFont="1" applyFill="1" applyBorder="1" applyAlignment="1">
      <alignment vertical="top"/>
    </xf>
    <xf numFmtId="189" fontId="15" fillId="0" borderId="0" xfId="1" applyNumberFormat="1" applyFont="1" applyFill="1" applyAlignment="1">
      <alignment vertical="center"/>
    </xf>
    <xf numFmtId="189" fontId="15" fillId="0" borderId="0" xfId="9" applyNumberFormat="1" applyFont="1" applyFill="1" applyAlignment="1">
      <alignment vertical="top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91" fontId="15" fillId="0" borderId="0" xfId="2" applyNumberFormat="1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192" fontId="15" fillId="0" borderId="1" xfId="3" applyNumberFormat="1" applyFont="1" applyBorder="1" applyAlignment="1">
      <alignment horizontal="center" vertical="center"/>
    </xf>
    <xf numFmtId="192" fontId="15" fillId="0" borderId="0" xfId="2" applyNumberFormat="1" applyFont="1" applyAlignment="1">
      <alignment horizontal="center" vertical="center"/>
    </xf>
    <xf numFmtId="49" fontId="15" fillId="0" borderId="0" xfId="3" applyNumberFormat="1" applyFont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187" fontId="30" fillId="0" borderId="5" xfId="0" applyNumberFormat="1" applyFont="1" applyBorder="1" applyAlignment="1">
      <alignment vertical="center"/>
    </xf>
    <xf numFmtId="187" fontId="29" fillId="0" borderId="0" xfId="0" applyNumberFormat="1" applyFont="1" applyAlignment="1">
      <alignment vertical="center"/>
    </xf>
    <xf numFmtId="193" fontId="18" fillId="0" borderId="0" xfId="2" applyNumberFormat="1" applyFont="1" applyAlignment="1">
      <alignment vertical="center"/>
    </xf>
    <xf numFmtId="187" fontId="17" fillId="0" borderId="0" xfId="2" applyNumberFormat="1" applyFont="1" applyAlignment="1">
      <alignment vertical="center"/>
    </xf>
    <xf numFmtId="194" fontId="17" fillId="0" borderId="0" xfId="2" applyNumberFormat="1" applyFont="1" applyAlignment="1">
      <alignment vertical="center"/>
    </xf>
    <xf numFmtId="0" fontId="18" fillId="0" borderId="0" xfId="2" applyFont="1" applyAlignment="1">
      <alignment vertical="center"/>
    </xf>
    <xf numFmtId="194" fontId="30" fillId="0" borderId="0" xfId="0" applyNumberFormat="1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187" fontId="29" fillId="0" borderId="0" xfId="0" applyNumberFormat="1" applyFont="1" applyAlignment="1">
      <alignment horizontal="center" vertical="center"/>
    </xf>
    <xf numFmtId="194" fontId="30" fillId="0" borderId="0" xfId="0" applyNumberFormat="1" applyFont="1" applyAlignment="1">
      <alignment vertical="center"/>
    </xf>
    <xf numFmtId="187" fontId="53" fillId="0" borderId="3" xfId="0" applyNumberFormat="1" applyFont="1" applyBorder="1" applyAlignment="1">
      <alignment vertical="center"/>
    </xf>
    <xf numFmtId="187" fontId="53" fillId="0" borderId="0" xfId="0" applyNumberFormat="1" applyFont="1" applyAlignment="1">
      <alignment vertical="center"/>
    </xf>
    <xf numFmtId="187" fontId="54" fillId="0" borderId="0" xfId="0" applyNumberFormat="1" applyFont="1" applyAlignment="1">
      <alignment vertical="center"/>
    </xf>
    <xf numFmtId="187" fontId="18" fillId="0" borderId="0" xfId="2" applyNumberFormat="1" applyFont="1" applyAlignment="1">
      <alignment vertical="center"/>
    </xf>
    <xf numFmtId="194" fontId="18" fillId="0" borderId="0" xfId="2" applyNumberFormat="1" applyFont="1" applyAlignment="1">
      <alignment vertical="center"/>
    </xf>
    <xf numFmtId="193" fontId="17" fillId="0" borderId="0" xfId="2" applyNumberFormat="1" applyFont="1" applyAlignment="1">
      <alignment vertical="center"/>
    </xf>
    <xf numFmtId="0" fontId="14" fillId="0" borderId="0" xfId="2" applyFont="1" applyAlignment="1">
      <alignment vertical="center"/>
    </xf>
    <xf numFmtId="0" fontId="14" fillId="0" borderId="0" xfId="2" applyFont="1" applyAlignment="1">
      <alignment horizontal="right" vertical="center"/>
    </xf>
    <xf numFmtId="191" fontId="14" fillId="0" borderId="0" xfId="2" applyNumberFormat="1" applyFont="1" applyAlignment="1">
      <alignment horizontal="right" vertical="center"/>
    </xf>
    <xf numFmtId="192" fontId="27" fillId="0" borderId="0" xfId="2" applyNumberFormat="1" applyFont="1" applyAlignment="1">
      <alignment horizontal="right" vertical="center"/>
    </xf>
    <xf numFmtId="192" fontId="14" fillId="0" borderId="0" xfId="2" applyNumberFormat="1" applyFont="1" applyAlignment="1">
      <alignment horizontal="right" vertical="center"/>
    </xf>
    <xf numFmtId="192" fontId="14" fillId="0" borderId="0" xfId="2" applyNumberFormat="1" applyFont="1" applyAlignment="1">
      <alignment vertical="center"/>
    </xf>
    <xf numFmtId="192" fontId="14" fillId="0" borderId="0" xfId="6" applyNumberFormat="1" applyFont="1" applyFill="1" applyBorder="1" applyAlignment="1">
      <alignment vertical="center"/>
    </xf>
    <xf numFmtId="0" fontId="19" fillId="0" borderId="1" xfId="2" applyFont="1" applyBorder="1" applyAlignment="1">
      <alignment horizontal="center" vertical="center"/>
    </xf>
    <xf numFmtId="189" fontId="22" fillId="0" borderId="0" xfId="9" applyNumberFormat="1" applyFont="1" applyFill="1" applyBorder="1" applyAlignment="1">
      <alignment vertical="center"/>
    </xf>
    <xf numFmtId="0" fontId="2" fillId="0" borderId="0" xfId="0" quotePrefix="1" applyFont="1" applyAlignment="1">
      <alignment vertical="center"/>
    </xf>
    <xf numFmtId="43" fontId="30" fillId="0" borderId="0" xfId="9" applyFont="1" applyAlignment="1">
      <alignment horizontal="center" vertical="center"/>
    </xf>
    <xf numFmtId="43" fontId="30" fillId="0" borderId="0" xfId="9" applyFont="1" applyAlignment="1">
      <alignment vertical="center"/>
    </xf>
    <xf numFmtId="0" fontId="15" fillId="0" borderId="0" xfId="0" applyFont="1" applyAlignment="1">
      <alignment horizontal="right" vertical="top"/>
    </xf>
    <xf numFmtId="43" fontId="3" fillId="0" borderId="0" xfId="9" applyFont="1" applyAlignment="1">
      <alignment vertical="center"/>
    </xf>
    <xf numFmtId="43" fontId="3" fillId="0" borderId="0" xfId="0" applyNumberFormat="1" applyFont="1" applyAlignment="1">
      <alignment vertical="center"/>
    </xf>
    <xf numFmtId="190" fontId="15" fillId="0" borderId="0" xfId="1" applyNumberFormat="1" applyFont="1" applyFill="1" applyBorder="1" applyAlignment="1">
      <alignment vertical="top"/>
    </xf>
    <xf numFmtId="190" fontId="2" fillId="0" borderId="0" xfId="0" applyNumberFormat="1" applyFont="1" applyAlignment="1">
      <alignment vertical="top"/>
    </xf>
    <xf numFmtId="216" fontId="2" fillId="0" borderId="0" xfId="9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39" fillId="0" borderId="13" xfId="17" applyNumberFormat="1" applyFont="1" applyBorder="1" applyAlignment="1">
      <alignment horizontal="center" vertical="center"/>
    </xf>
    <xf numFmtId="3" fontId="39" fillId="0" borderId="5" xfId="17" applyNumberFormat="1" applyFont="1" applyBorder="1" applyAlignment="1">
      <alignment horizontal="center" vertical="center"/>
    </xf>
    <xf numFmtId="3" fontId="39" fillId="0" borderId="14" xfId="17" applyNumberFormat="1" applyFont="1" applyBorder="1" applyAlignment="1">
      <alignment horizontal="center" vertical="center"/>
    </xf>
    <xf numFmtId="3" fontId="39" fillId="0" borderId="16" xfId="17" applyNumberFormat="1" applyFont="1" applyBorder="1" applyAlignment="1">
      <alignment horizontal="center" vertical="center"/>
    </xf>
    <xf numFmtId="3" fontId="39" fillId="0" borderId="1" xfId="17" applyNumberFormat="1" applyFont="1" applyBorder="1" applyAlignment="1">
      <alignment horizontal="center" vertical="center"/>
    </xf>
    <xf numFmtId="3" fontId="39" fillId="0" borderId="17" xfId="17" applyNumberFormat="1" applyFont="1" applyBorder="1" applyAlignment="1">
      <alignment horizontal="center" vertical="center"/>
    </xf>
    <xf numFmtId="0" fontId="21" fillId="0" borderId="0" xfId="0" quotePrefix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1" fillId="0" borderId="0" xfId="2" quotePrefix="1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51" fillId="0" borderId="0" xfId="2" applyFont="1" applyAlignment="1">
      <alignment horizontal="center" vertical="center"/>
    </xf>
    <xf numFmtId="191" fontId="51" fillId="0" borderId="0" xfId="2" applyNumberFormat="1" applyFont="1" applyAlignment="1">
      <alignment horizontal="center" vertical="center"/>
    </xf>
    <xf numFmtId="191" fontId="51" fillId="0" borderId="0" xfId="2" applyNumberFormat="1" applyFont="1" applyAlignment="1">
      <alignment horizontal="center" vertical="top"/>
    </xf>
    <xf numFmtId="191" fontId="15" fillId="0" borderId="0" xfId="2" applyNumberFormat="1" applyFont="1" applyAlignment="1">
      <alignment horizontal="right" vertical="center"/>
    </xf>
    <xf numFmtId="192" fontId="8" fillId="0" borderId="1" xfId="3" applyNumberFormat="1" applyFont="1" applyBorder="1" applyAlignment="1">
      <alignment horizontal="center" vertical="center"/>
    </xf>
    <xf numFmtId="192" fontId="15" fillId="0" borderId="2" xfId="3" applyNumberFormat="1" applyFont="1" applyBorder="1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192" fontId="19" fillId="0" borderId="1" xfId="3" applyNumberFormat="1" applyFont="1" applyBorder="1" applyAlignment="1">
      <alignment horizontal="center" vertical="center"/>
    </xf>
    <xf numFmtId="0" fontId="19" fillId="0" borderId="0" xfId="3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91" fontId="4" fillId="0" borderId="0" xfId="2" applyNumberFormat="1" applyFont="1" applyAlignment="1">
      <alignment horizontal="center" vertical="center"/>
    </xf>
    <xf numFmtId="192" fontId="18" fillId="0" borderId="0" xfId="3" applyNumberFormat="1" applyFont="1" applyAlignment="1">
      <alignment horizontal="center" vertical="center"/>
    </xf>
    <xf numFmtId="191" fontId="19" fillId="0" borderId="0" xfId="2" applyNumberFormat="1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51" fillId="0" borderId="0" xfId="372" applyFont="1" applyAlignment="1">
      <alignment horizontal="center" vertical="center"/>
    </xf>
    <xf numFmtId="0" fontId="15" fillId="0" borderId="1" xfId="0" applyFont="1" applyBorder="1" applyAlignment="1">
      <alignment horizontal="center" vertical="top"/>
    </xf>
  </cellXfs>
  <cellStyles count="537">
    <cellStyle name="Comma" xfId="9" builtinId="3"/>
    <cellStyle name="Comma 10" xfId="60" xr:uid="{F3312D6A-6AA0-4FEF-8CB5-BA05FB7B5619}"/>
    <cellStyle name="Comma 10 15" xfId="111" xr:uid="{2E088EF3-5AE2-4460-B8BC-5F21F5F3BFBB}"/>
    <cellStyle name="Comma 10 15 2" xfId="380" xr:uid="{2E16B044-0D28-4F18-9896-E831CF00CD6E}"/>
    <cellStyle name="Comma 10 2" xfId="86" xr:uid="{7FE60801-6E36-4E5A-A48C-88D5F74C5660}"/>
    <cellStyle name="Comma 10 2 2" xfId="381" xr:uid="{CB152405-618B-4DB1-84A5-17AED5DB94DB}"/>
    <cellStyle name="Comma 10 2 2 2" xfId="108" xr:uid="{E6752F2E-47FF-4A08-BCE1-FBE89F12D1B7}"/>
    <cellStyle name="Comma 10 2 2 2 2" xfId="382" xr:uid="{8FA689A5-91F2-42A0-9672-EBEF172FE0E5}"/>
    <cellStyle name="Comma 10 3" xfId="42" xr:uid="{4BC5BF20-EF5B-42B9-82F4-2F4FDA670CFE}"/>
    <cellStyle name="Comma 10 3 16" xfId="535" xr:uid="{6E64F36F-EEE3-4E1A-8C40-E2AFC81A5427}"/>
    <cellStyle name="Comma 10 3 2" xfId="44" xr:uid="{325E7ADB-6ED3-4EB1-B06D-A40053F2A9D4}"/>
    <cellStyle name="Comma 10 3 2 2" xfId="384" xr:uid="{7ED4471D-D7B7-4A3E-A022-7D0F3AD3E7E2}"/>
    <cellStyle name="Comma 10 3 3" xfId="65" xr:uid="{C8810596-492C-4687-B06E-E3D3B37E71B6}"/>
    <cellStyle name="Comma 10 3 3 2" xfId="385" xr:uid="{A67F11CA-56CA-491B-9DA3-1C5D70ED0AD6}"/>
    <cellStyle name="Comma 10 3 4" xfId="119" xr:uid="{EE5EC57B-758A-4C12-810D-5373BCE53FD9}"/>
    <cellStyle name="Comma 10 3 4 2" xfId="386" xr:uid="{01FEF745-53C5-4536-ABA1-61DF881243C3}"/>
    <cellStyle name="Comma 10 3 5" xfId="383" xr:uid="{6A1FB372-4886-460D-843F-E459AAD132A0}"/>
    <cellStyle name="Comma 10 4" xfId="379" xr:uid="{BD21D370-A366-40E0-8CA2-67561C99E7DA}"/>
    <cellStyle name="Comma 11" xfId="24" xr:uid="{F4491F26-DED4-46B6-8AF7-DB677E077216}"/>
    <cellStyle name="Comma 11 2" xfId="74" xr:uid="{2973E9EE-BE94-413F-8132-A59D1077A82D}"/>
    <cellStyle name="Comma 11 2 2" xfId="325" xr:uid="{13ECAB88-7157-4CB0-AB94-091768E8C4F7}"/>
    <cellStyle name="Comma 11 2 2 2" xfId="389" xr:uid="{02942D65-26A0-4655-9BC4-60D70B6942FE}"/>
    <cellStyle name="Comma 11 2 3" xfId="388" xr:uid="{68A92599-0161-40F7-A947-EF7256B49141}"/>
    <cellStyle name="Comma 11 3" xfId="309" xr:uid="{C43641E3-E522-4490-846E-91A0DA46D717}"/>
    <cellStyle name="Comma 11 3 2" xfId="390" xr:uid="{9D24E004-B499-4210-8443-774B57DFBE03}"/>
    <cellStyle name="Comma 11 4" xfId="387" xr:uid="{B09A6991-AFA8-4B7B-96D0-33554DF63EAF}"/>
    <cellStyle name="Comma 11 5 2" xfId="80" xr:uid="{FE7721F5-DEFC-4558-8952-A7AF94E8A4E6}"/>
    <cellStyle name="Comma 11 5 2 2" xfId="92" xr:uid="{14AE036E-BDB0-495E-95DD-727D13124063}"/>
    <cellStyle name="Comma 11 5 2 2 2" xfId="392" xr:uid="{54BA4344-D73F-482D-9469-A7E7193414F6}"/>
    <cellStyle name="Comma 11 5 2 3" xfId="391" xr:uid="{2889FF2A-A259-4E94-A73D-FA77857BAFF7}"/>
    <cellStyle name="Comma 12" xfId="160" xr:uid="{7CE9A68C-AEF0-4747-AA9A-B89A651F2113}"/>
    <cellStyle name="Comma 12 2" xfId="287" xr:uid="{DABB2168-31D6-4BC9-BD2A-4750BDFA205E}"/>
    <cellStyle name="Comma 12 2 2" xfId="394" xr:uid="{81C5586B-431E-462D-9793-6B8E465701F9}"/>
    <cellStyle name="Comma 12 3" xfId="51" xr:uid="{89051A12-81B4-46ED-8C1E-644EEEF0F9CC}"/>
    <cellStyle name="Comma 12 3 2" xfId="395" xr:uid="{32A43BB8-CBB6-422A-83E2-ABBBBC0C35CF}"/>
    <cellStyle name="Comma 12 4" xfId="393" xr:uid="{90FE71FF-D62A-438C-8D09-2B03146BC4E5}"/>
    <cellStyle name="Comma 13" xfId="377" xr:uid="{91E622C5-11AE-40A7-827B-BA62EE7B3199}"/>
    <cellStyle name="Comma 13 2" xfId="396" xr:uid="{A2AE32A8-6992-46CA-94D2-62F27D9E2884}"/>
    <cellStyle name="Comma 14" xfId="378" xr:uid="{F5944134-F880-47C7-BF24-AE5DCA28116A}"/>
    <cellStyle name="Comma 2" xfId="4" xr:uid="{C4C44D98-4654-437A-909C-1597790C2ED4}"/>
    <cellStyle name="Comma 2 2" xfId="1" xr:uid="{90CD457B-779C-4A06-83D9-D7D8543A7A33}"/>
    <cellStyle name="Comma 2 2 10" xfId="115" xr:uid="{CAC6E0C9-E748-495F-87BB-A047591132FC}"/>
    <cellStyle name="Comma 2 2 10 2" xfId="398" xr:uid="{19AB5A21-C78F-44F2-AC1C-05CD1571DAAB}"/>
    <cellStyle name="Comma 2 2 2" xfId="38" xr:uid="{6646DE00-3A4B-4F49-B9C8-065FFE91ACCA}"/>
    <cellStyle name="Comma 2 2 2 2" xfId="57" xr:uid="{5E9993DC-D76B-4F10-AEAE-D65821B61ACD}"/>
    <cellStyle name="Comma 2 2 2 2 2" xfId="400" xr:uid="{FBAAB800-DED6-4EA5-ADD5-6C97E801726F}"/>
    <cellStyle name="Comma 2 2 2 3" xfId="71" xr:uid="{8F5F1951-DA40-4A18-86A3-59415F461F63}"/>
    <cellStyle name="Comma 2 2 2 3 2" xfId="401" xr:uid="{5533445E-AC66-4929-90E5-98A6040006F7}"/>
    <cellStyle name="Comma 2 2 2 4" xfId="399" xr:uid="{4AEDA7AE-74F7-43B0-9432-849352682854}"/>
    <cellStyle name="Comma 2 2 26" xfId="12" xr:uid="{AF6FCFE7-B086-40D7-A5D6-875E77811D9B}"/>
    <cellStyle name="Comma 2 2 26 2" xfId="402" xr:uid="{A2135B92-F526-4659-B6CD-2033A5C11C6D}"/>
    <cellStyle name="Comma 2 2 3" xfId="31" xr:uid="{4CFAE8D6-AEAE-4FA5-9B32-8DF4821BE862}"/>
    <cellStyle name="Comma 2 2 3 2" xfId="262" xr:uid="{696047B9-F510-46AB-8096-4571272C27F7}"/>
    <cellStyle name="Comma 2 2 3 2 2" xfId="403" xr:uid="{5BA0209E-409D-4A7C-B081-A9CA3E7CE456}"/>
    <cellStyle name="Comma 2 2 4" xfId="128" xr:uid="{ABB30CB2-3AD2-4A94-AF0F-A66E86A3A4C5}"/>
    <cellStyle name="Comma 2 2 4 2" xfId="404" xr:uid="{EEA2AEBB-57F9-4E02-B22A-FFF1748C6DB7}"/>
    <cellStyle name="Comma 2 2 5" xfId="375" xr:uid="{1EC07ACF-346A-400B-8A7C-F4C99B9CCB68}"/>
    <cellStyle name="Comma 2 2 5 2" xfId="405" xr:uid="{E28F1124-2BD9-4476-AF36-F4BC23217C87}"/>
    <cellStyle name="Comma 2 2 6" xfId="397" xr:uid="{92A3FE80-A440-4202-8C9F-DC06717D8203}"/>
    <cellStyle name="Comma 2 3" xfId="37" xr:uid="{8FC4896D-E5E0-4E4E-96F3-1BDDD139E72F}"/>
    <cellStyle name="Comma 2 3 2" xfId="70" xr:uid="{1F75BBB5-8A70-47AA-9B6C-DCD380F1FE4D}"/>
    <cellStyle name="Comma 2 3 2 2" xfId="330" xr:uid="{55979CE8-C65E-49DC-ADF4-C7734F060B14}"/>
    <cellStyle name="Comma 2 3 2 2 2" xfId="408" xr:uid="{FBC828C1-F18F-4341-8EBA-A8A87CF997E3}"/>
    <cellStyle name="Comma 2 3 2 3" xfId="407" xr:uid="{9CB51475-D18F-457B-8B95-DCFCEA8D5B5A}"/>
    <cellStyle name="Comma 2 3 3" xfId="296" xr:uid="{32CF5657-E815-4421-AB2A-05B5181658A5}"/>
    <cellStyle name="Comma 2 3 3 2" xfId="409" xr:uid="{082CD8B4-D203-4F38-9B43-189956FFF937}"/>
    <cellStyle name="Comma 2 3 4" xfId="172" xr:uid="{D5EBD748-7F2E-423A-84C7-B60182266D3F}"/>
    <cellStyle name="Comma 2 3 4 2" xfId="410" xr:uid="{ECB94C2F-1208-4392-A7A6-28739AFAEA58}"/>
    <cellStyle name="Comma 2 3 4 2 2" xfId="104" xr:uid="{038F50AD-2101-4089-B99F-D744A1B89F45}"/>
    <cellStyle name="Comma 2 3 4 2 2 2" xfId="411" xr:uid="{91C83AEE-843E-4D91-B754-D222E2E50703}"/>
    <cellStyle name="Comma 2 3 5" xfId="406" xr:uid="{89F1DEB4-1237-4C83-A629-8BE0848A8D04}"/>
    <cellStyle name="Comma 2 4" xfId="68" xr:uid="{F33947F4-DD02-4008-9260-CC9DA9119923}"/>
    <cellStyle name="Comma 2 4 2" xfId="275" xr:uid="{65C937C2-9CFC-4406-8F95-1ECC0E384187}"/>
    <cellStyle name="Comma 2 4 2 2" xfId="413" xr:uid="{6C7EEF65-EC28-43D7-8F64-DBF34A4E28AA}"/>
    <cellStyle name="Comma 2 4 3" xfId="412" xr:uid="{8B6CC311-AC70-499B-B3E7-8286EF36AD1A}"/>
    <cellStyle name="Comma 2 5" xfId="26" xr:uid="{1DD46F10-A702-4BF9-B087-68175EFE06C7}"/>
    <cellStyle name="Comma 2 5 2" xfId="414" xr:uid="{EA576CA5-80E6-43CD-935B-A4A8A27B9906}"/>
    <cellStyle name="Comma 25" xfId="247" xr:uid="{ED0C0FEC-F591-41D0-B316-D772A5D668FA}"/>
    <cellStyle name="Comma 25 2" xfId="368" xr:uid="{FD27842F-9662-4E7E-8747-74F0B22E5119}"/>
    <cellStyle name="Comma 25 2 2" xfId="416" xr:uid="{26E0FC04-2BE6-4CEC-B9BF-8B3F96E371FB}"/>
    <cellStyle name="Comma 25 3" xfId="415" xr:uid="{69E5ED99-2D77-47D0-AF3F-25EF43B92396}"/>
    <cellStyle name="Comma 3" xfId="25" xr:uid="{0DE9AD5B-207B-4C65-8671-740DE02C6AE5}"/>
    <cellStyle name="Comma 3 2" xfId="39" xr:uid="{FC1325B7-DFE8-442E-A2A1-E02C3BFD5568}"/>
    <cellStyle name="Comma 3 2 2" xfId="72" xr:uid="{CA52548F-2C84-4563-8684-E92124131822}"/>
    <cellStyle name="Comma 3 2 2 2" xfId="342" xr:uid="{8EF3382A-97C9-42CA-9751-0EDE42388609}"/>
    <cellStyle name="Comma 3 2 2 2 2" xfId="420" xr:uid="{183E6F97-760C-41A0-A50C-32C713B287B2}"/>
    <cellStyle name="Comma 3 2 2 3" xfId="419" xr:uid="{C56717B4-F46D-4B03-B558-073FC8FEEC8D}"/>
    <cellStyle name="Comma 3 2 3" xfId="220" xr:uid="{9A3626BB-8C71-4FA6-BD0C-5851F1247339}"/>
    <cellStyle name="Comma 3 2 3 2" xfId="421" xr:uid="{93D5DB8C-9DD9-4E0F-AA34-84DFEC4E883C}"/>
    <cellStyle name="Comma 3 2 4" xfId="418" xr:uid="{6D352CFC-6287-4D2E-95E5-E76F1DE5AEE3}"/>
    <cellStyle name="Comma 3 3" xfId="100" xr:uid="{71ABAD76-8EE1-4D0F-9C3A-B8A7F2940F45}"/>
    <cellStyle name="Comma 3 3 2" xfId="298" xr:uid="{BB106B12-FEF3-412A-8798-F9F73B15D28A}"/>
    <cellStyle name="Comma 3 3 2 2" xfId="423" xr:uid="{4EEB5977-E791-4938-8E8A-9F3A2E9C1051}"/>
    <cellStyle name="Comma 3 3 3" xfId="422" xr:uid="{5F2D47A2-81D8-45D8-AF22-94855BB9747E}"/>
    <cellStyle name="Comma 3 4" xfId="174" xr:uid="{DE35CE2E-F485-4B5B-A7D5-D086631C48D3}"/>
    <cellStyle name="Comma 3 4 2" xfId="424" xr:uid="{90E6EBDC-B0FE-4C4D-A339-D9B764C78B53}"/>
    <cellStyle name="Comma 3 5" xfId="417" xr:uid="{6157E953-BD8C-4979-BE1D-F1E2E1C064A0}"/>
    <cellStyle name="Comma 3 77" xfId="137" xr:uid="{7FEE1158-E478-4152-A40D-CB9FC6FC122B}"/>
    <cellStyle name="Comma 3 77 2" xfId="267" xr:uid="{88C33632-AF1A-4C9F-A739-9E421252905F}"/>
    <cellStyle name="Comma 3 77 2 2" xfId="426" xr:uid="{716C9C09-224B-4B29-AC18-DA517148B53C}"/>
    <cellStyle name="Comma 3 77 3" xfId="425" xr:uid="{901C7824-5130-4FE4-AD99-0960346ADE4C}"/>
    <cellStyle name="Comma 4" xfId="36" xr:uid="{FC1B8A20-CB89-4A78-A041-932A6FE9E22A}"/>
    <cellStyle name="Comma 4 2" xfId="69" xr:uid="{923003B5-CC1F-4CD5-8795-B9056763487F}"/>
    <cellStyle name="Comma 4 2 2" xfId="344" xr:uid="{0A7B4905-65ED-4844-85B4-7152682A744C}"/>
    <cellStyle name="Comma 4 2 2 2" xfId="429" xr:uid="{B9F153CE-8CFC-40EE-9137-441E87186611}"/>
    <cellStyle name="Comma 4 2 3" xfId="222" xr:uid="{BBCA44CA-B4A5-4782-9CCA-074157156AA4}"/>
    <cellStyle name="Comma 4 2 3 2" xfId="430" xr:uid="{709837A2-9428-4413-B9B6-D175EE317340}"/>
    <cellStyle name="Comma 4 2 4" xfId="428" xr:uid="{10509A21-7F2C-4E2D-A69C-8916AFAAB929}"/>
    <cellStyle name="Comma 4 3" xfId="87" xr:uid="{7E374556-B42F-44B1-9FD1-C2A5090BB8EF}"/>
    <cellStyle name="Comma 4 3 2" xfId="261" xr:uid="{46260BE7-CB13-4770-BF46-D09A21E932DC}"/>
    <cellStyle name="Comma 4 3 2 2" xfId="432" xr:uid="{6340096E-CD6E-48D3-99DA-C8BBC41478C1}"/>
    <cellStyle name="Comma 4 3 3" xfId="431" xr:uid="{08B9B881-A7EE-4B53-9EA8-31DEF99071CB}"/>
    <cellStyle name="Comma 4 4" xfId="125" xr:uid="{A6322FBE-9FCB-4686-A191-8BD792C4543C}"/>
    <cellStyle name="Comma 4 4 2" xfId="433" xr:uid="{691652BA-2366-4794-AB2B-0F3060608AD8}"/>
    <cellStyle name="Comma 4 5" xfId="427" xr:uid="{B67C3347-EAE4-49B4-B5B0-ACC152EA9E66}"/>
    <cellStyle name="Comma 5" xfId="41" xr:uid="{C1D75024-CBE7-431A-AC63-AD636474658A}"/>
    <cellStyle name="Comma 5 18" xfId="109" xr:uid="{F9F3A89E-EFD1-4270-A7DE-9E3CD086B6E6}"/>
    <cellStyle name="Comma 5 18 2" xfId="435" xr:uid="{C2969198-D7F6-49F5-A08E-624228B93A89}"/>
    <cellStyle name="Comma 5 2" xfId="179" xr:uid="{4E0A5D17-9BE0-4320-A43A-4FA983C442D8}"/>
    <cellStyle name="Comma 5 2 2" xfId="78" xr:uid="{1A5A6605-7DCC-42E4-AA15-051C40F640FC}"/>
    <cellStyle name="Comma 5 2 2 2" xfId="217" xr:uid="{2A7EF13D-9028-4E34-8FE7-8672C133A097}"/>
    <cellStyle name="Comma 5 2 2 2 2" xfId="340" xr:uid="{79252614-9F35-4C81-8EBC-566587A63B86}"/>
    <cellStyle name="Comma 5 2 2 2 2 2" xfId="439" xr:uid="{83536BA6-A56C-4536-8068-2DC1F42EB7F1}"/>
    <cellStyle name="Comma 5 2 2 2 3" xfId="438" xr:uid="{F97AFF55-4F9C-4FB0-8C39-FDEC1F80BB8F}"/>
    <cellStyle name="Comma 5 2 2 3" xfId="244" xr:uid="{1345C579-6689-47EE-B165-376A80F2E00A}"/>
    <cellStyle name="Comma 5 2 2 3 2" xfId="365" xr:uid="{4D365E0F-89BD-40E8-AE1B-8C10AFFAC8E2}"/>
    <cellStyle name="Comma 5 2 2 3 2 2" xfId="441" xr:uid="{6D7EA535-A0B2-4A07-BC81-D5557EE4BA27}"/>
    <cellStyle name="Comma 5 2 2 3 3" xfId="440" xr:uid="{21564553-2807-4630-91FA-514EFE80B26B}"/>
    <cellStyle name="Comma 5 2 2 4" xfId="286" xr:uid="{04A5C19B-F2DA-4C71-AAEF-9A4A012ED3C6}"/>
    <cellStyle name="Comma 5 2 2 4 2" xfId="442" xr:uid="{EAC31F47-6E70-4194-B837-2E4F829EB661}"/>
    <cellStyle name="Comma 5 2 2 5" xfId="157" xr:uid="{1F985898-6C69-4FD4-96E5-BEADF5FEA917}"/>
    <cellStyle name="Comma 5 2 2 5 2" xfId="443" xr:uid="{A7F22510-AE8E-4F01-B22E-240483D0C4D4}"/>
    <cellStyle name="Comma 5 2 2 6" xfId="437" xr:uid="{499E1A09-493F-4610-AC64-876A36FF2BD8}"/>
    <cellStyle name="Comma 5 2 3" xfId="301" xr:uid="{BCDCB572-8557-46AF-88CA-A0C78F796546}"/>
    <cellStyle name="Comma 5 2 3 2" xfId="444" xr:uid="{33176EEF-6825-4360-98A3-8FD505F14BA5}"/>
    <cellStyle name="Comma 5 2 4" xfId="48" xr:uid="{6E8F9B53-088A-4096-B505-8B14A7FD5A00}"/>
    <cellStyle name="Comma 5 2 4 2" xfId="445" xr:uid="{7764D884-85E4-4B63-97A5-7C058702340B}"/>
    <cellStyle name="Comma 5 2 5" xfId="436" xr:uid="{58C56E7D-D3DB-40B2-A750-AE786BF5B774}"/>
    <cellStyle name="Comma 5 3" xfId="90" xr:uid="{550849FF-A413-45C7-9B17-8E38149BE1E3}"/>
    <cellStyle name="Comma 5 3 2" xfId="213" xr:uid="{429E7560-DB66-480F-B3E0-698B59C7D0CC}"/>
    <cellStyle name="Comma 5 3 2 2" xfId="336" xr:uid="{55CB976C-FA9C-422B-A1EF-9BC48D86AF0C}"/>
    <cellStyle name="Comma 5 3 2 2 2" xfId="448" xr:uid="{8EE7AA63-6E49-406A-ABEB-BF1D1AC490BA}"/>
    <cellStyle name="Comma 5 3 2 3" xfId="447" xr:uid="{5F076E87-EB20-4402-ACB7-13C185FBDB19}"/>
    <cellStyle name="Comma 5 3 3" xfId="279" xr:uid="{296DA565-D13B-484F-89C1-B799972B444C}"/>
    <cellStyle name="Comma 5 3 3 2" xfId="449" xr:uid="{F8B4CE84-53E5-4577-9056-173993E6012D}"/>
    <cellStyle name="Comma 5 3 4" xfId="148" xr:uid="{A2011E00-5595-4F88-95D1-5D7482B47B1A}"/>
    <cellStyle name="Comma 5 3 4 2" xfId="450" xr:uid="{367C525F-47D5-4C75-922C-035641885734}"/>
    <cellStyle name="Comma 5 3 5" xfId="446" xr:uid="{6AF06956-73D1-413A-BE29-D07A31236165}"/>
    <cellStyle name="Comma 5 4" xfId="268" xr:uid="{5A0F75BB-F1F7-4056-9CC1-93C02B93A916}"/>
    <cellStyle name="Comma 5 4 2" xfId="451" xr:uid="{54D40FB8-5BF4-4D49-BA4E-B53D8643C656}"/>
    <cellStyle name="Comma 5 5" xfId="138" xr:uid="{783D8B56-D108-4A3D-93D9-414F03E4DE80}"/>
    <cellStyle name="Comma 5 5 2" xfId="452" xr:uid="{7DA424FD-3A8A-4C52-BDA2-D33C1E30B8AA}"/>
    <cellStyle name="Comma 5 6" xfId="434" xr:uid="{E58869A9-D1DA-492E-9F1F-A998DE4E7CC8}"/>
    <cellStyle name="Comma 5 92" xfId="133" xr:uid="{1310FE84-1484-4417-BBCC-AA7DC21CE92E}"/>
    <cellStyle name="Comma 5 92 2" xfId="200" xr:uid="{B5FCEBD3-943E-4D25-9F5C-8C89A849ACF4}"/>
    <cellStyle name="Comma 5 92 2 2" xfId="319" xr:uid="{12C8267E-1F82-4FDD-92A5-74846D56E1F2}"/>
    <cellStyle name="Comma 5 92 2 2 2" xfId="455" xr:uid="{4A831BEB-6B45-458D-BB0D-444F1EE7E857}"/>
    <cellStyle name="Comma 5 92 2 3" xfId="454" xr:uid="{90854C3A-A452-4C38-9923-F1073FD7784D}"/>
    <cellStyle name="Comma 5 92 3" xfId="206" xr:uid="{07E3A89F-3B75-4B28-B549-7139560FE677}"/>
    <cellStyle name="Comma 5 92 3 2" xfId="329" xr:uid="{9392C74E-A48C-4FB1-A083-4C2BCE7E059F}"/>
    <cellStyle name="Comma 5 92 3 2 2" xfId="457" xr:uid="{B811ABEA-1DD6-4166-86D2-DA3B21C48F68}"/>
    <cellStyle name="Comma 5 92 3 3" xfId="456" xr:uid="{D903B082-A4C1-48F4-A05A-BAAD45B79833}"/>
    <cellStyle name="Comma 5 92 4" xfId="229" xr:uid="{3111BE92-168B-4F16-B1EA-3D6C2464CF8C}"/>
    <cellStyle name="Comma 5 92 4 2" xfId="351" xr:uid="{F0D734DF-2858-4B82-AD26-7EDB04059A26}"/>
    <cellStyle name="Comma 5 92 4 2 2" xfId="459" xr:uid="{23C381A1-68B3-43C7-AE7F-37B58E35F719}"/>
    <cellStyle name="Comma 5 92 4 3" xfId="458" xr:uid="{BEF525F3-BF5F-4A76-84E3-F648C9FC29B3}"/>
    <cellStyle name="Comma 5 92 5" xfId="266" xr:uid="{1B2288A6-023A-4E64-95C8-CC83383BF0BE}"/>
    <cellStyle name="Comma 5 92 5 2" xfId="460" xr:uid="{9617E0E1-EB73-40D4-8EAB-B055D1E31259}"/>
    <cellStyle name="Comma 5 92 6" xfId="453" xr:uid="{07CCE499-65FB-41A8-89C4-2273076A58B8}"/>
    <cellStyle name="Comma 6" xfId="54" xr:uid="{3D397136-7BF0-4247-8FE8-655BB59A8818}"/>
    <cellStyle name="Comma 6 2" xfId="323" xr:uid="{D44ABA6D-95E4-4643-9DC9-92BB77202592}"/>
    <cellStyle name="Comma 6 2 2" xfId="462" xr:uid="{B047B8A3-533E-479F-B27F-BDDD21C32643}"/>
    <cellStyle name="Comma 6 3" xfId="461" xr:uid="{9DBA7DA6-C3B2-48AE-8EEC-7D9AEF5CD938}"/>
    <cellStyle name="Comma 7" xfId="67" xr:uid="{48377910-F93F-4CE5-853E-156D28E4BA11}"/>
    <cellStyle name="Comma 7 2" xfId="152" xr:uid="{CFDED084-FD9B-4C15-A087-DAC1E8DE940C}"/>
    <cellStyle name="Comma 7 2 2" xfId="282" xr:uid="{1E8A3F07-955B-4536-A43A-EA021B772CC0}"/>
    <cellStyle name="Comma 7 2 2 2" xfId="465" xr:uid="{76E35C6D-CC2A-4CBA-AAF3-1B393F82C718}"/>
    <cellStyle name="Comma 7 2 3" xfId="464" xr:uid="{03E2B0A4-A819-4BF3-9DCB-4D3930429C37}"/>
    <cellStyle name="Comma 7 3" xfId="83" xr:uid="{E94D046B-9C19-4271-A4CF-0D5AF57572F5}"/>
    <cellStyle name="Comma 7 3 2" xfId="466" xr:uid="{85FFEFC9-E7CB-458E-8BF9-24DD840DA58C}"/>
    <cellStyle name="Comma 7 4" xfId="463" xr:uid="{E0799C40-08E6-4ADF-9BBB-F5A633B54ECD}"/>
    <cellStyle name="Comma 8" xfId="73" xr:uid="{CDB12AE5-6BE3-4218-92EA-97539A196EE5}"/>
    <cellStyle name="Comma 8 2" xfId="149" xr:uid="{124034F1-4EB0-4393-8003-11BE867712FE}"/>
    <cellStyle name="Comma 8 2 2" xfId="165" xr:uid="{0611C43A-E340-4ED0-8DFE-9621D1795EEC}"/>
    <cellStyle name="Comma 8 2 2 2" xfId="291" xr:uid="{32ED5074-8E5D-4887-AE81-08F99153B074}"/>
    <cellStyle name="Comma 8 2 2 2 2" xfId="470" xr:uid="{C03BEDE3-547E-4310-A991-7FCF4F6A7ADD}"/>
    <cellStyle name="Comma 8 2 2 3" xfId="469" xr:uid="{D4AD3DCA-4C3F-4936-90B8-1D18E58F154F}"/>
    <cellStyle name="Comma 8 2 3" xfId="280" xr:uid="{717EF398-3CCD-4766-AF27-6065AE23848F}"/>
    <cellStyle name="Comma 8 2 3 2" xfId="471" xr:uid="{CF89FCD9-ADCC-4E64-BE63-F5A7D1D08EAB}"/>
    <cellStyle name="Comma 8 2 4" xfId="468" xr:uid="{E5C6260A-8C9D-429C-8DAD-F53FFF64D317}"/>
    <cellStyle name="Comma 8 3" xfId="354" xr:uid="{D20F90EA-5C5E-4818-9B52-E79B600A650E}"/>
    <cellStyle name="Comma 8 3 2" xfId="472" xr:uid="{6C69F763-E2F2-4136-BCD1-E0F7B74807E3}"/>
    <cellStyle name="Comma 8 4" xfId="232" xr:uid="{208566CD-2604-4F3E-97E2-768AE8166032}"/>
    <cellStyle name="Comma 8 4 2" xfId="473" xr:uid="{23AF3482-7FE0-40F6-A148-B05BB0092B40}"/>
    <cellStyle name="Comma 8 5" xfId="467" xr:uid="{CD1036FD-F8B1-4128-963D-54647B96FFEF}"/>
    <cellStyle name="Comma 9" xfId="76" xr:uid="{F0722D51-60B1-465C-B4B5-AD031B8E944F}"/>
    <cellStyle name="Comma 9 2" xfId="474" xr:uid="{457377AC-3CC5-4B92-8488-C2C2B0D03D67}"/>
    <cellStyle name="Comma 94" xfId="6" xr:uid="{211F402D-AD95-4DDD-AD0C-DE42B9F9F29D}"/>
    <cellStyle name="Comma 94 2" xfId="376" xr:uid="{5BEFC8BA-0293-449A-91E1-EB04FD327F1A}"/>
    <cellStyle name="Comma 94 2 2" xfId="475" xr:uid="{E2286046-01DE-490C-9960-D7DCE61FEE4B}"/>
    <cellStyle name="Currency 2" xfId="146" xr:uid="{2923D726-7DB6-4B3A-A913-98EE9470DCF1}"/>
    <cellStyle name="Currency 2 2" xfId="276" xr:uid="{976E63D3-EE97-4B19-A688-01A0E70A6EA4}"/>
    <cellStyle name="Currency 2 2 2" xfId="477" xr:uid="{C5C9A606-DE43-469A-A803-434FE350892D}"/>
    <cellStyle name="Currency 2 3" xfId="476" xr:uid="{0A201C47-62DD-4C4A-B86C-8B8FC8D0B593}"/>
    <cellStyle name="Currency 3" xfId="233" xr:uid="{339C05EA-8B3B-4BA7-9350-551D351C2038}"/>
    <cellStyle name="Currency 3 2" xfId="355" xr:uid="{331CE992-827F-42C6-9EAA-A17C573AC733}"/>
    <cellStyle name="Currency 3 2 2" xfId="479" xr:uid="{20A61EFE-715A-46C6-9CBF-760FEA34974D}"/>
    <cellStyle name="Currency 3 3" xfId="478" xr:uid="{04FEDD72-CBC1-464D-8707-B1B2771EDE62}"/>
    <cellStyle name="Hyperlink" xfId="20" builtinId="8"/>
    <cellStyle name="Hyperlink 2" xfId="178" xr:uid="{F9BE4725-2A6D-4D6F-BF17-57F93B3FEFBB}"/>
    <cellStyle name="no dec" xfId="180" xr:uid="{2B74C3A0-4DE1-48FD-91C4-3F75966B6DE8}"/>
    <cellStyle name="Normal" xfId="0" builtinId="0"/>
    <cellStyle name="Normal - Style1" xfId="32" xr:uid="{E4C5A9AD-9099-4CBB-98FC-4F8C398ABB69}"/>
    <cellStyle name="Normal 10" xfId="43" xr:uid="{6CFD5015-FC00-4185-89A7-AA5C98A6F79F}"/>
    <cellStyle name="Normal 10 2" xfId="144" xr:uid="{4BCFB4C2-3A0C-4919-9BBC-7881CED9A32B}"/>
    <cellStyle name="Normal 10 3" xfId="252" xr:uid="{7EF52CA2-4529-459F-A0CA-358F7760F587}"/>
    <cellStyle name="Normal 10 4" xfId="357" xr:uid="{4DBEC896-811F-4503-8D5E-A113C08D0515}"/>
    <cellStyle name="Normal 10 5" xfId="235" xr:uid="{8826B4A1-7292-415A-8BE8-304B49221F4C}"/>
    <cellStyle name="Normal 101" xfId="10" xr:uid="{444E434B-518D-4CE6-BE0C-19563EE8909A}"/>
    <cellStyle name="Normal 11" xfId="136" xr:uid="{3B756019-8B96-453B-A6BE-18859C9074DC}"/>
    <cellStyle name="Normal 11 2" xfId="45" xr:uid="{BEAD4220-F16D-4653-93DD-F8A9BFEA0873}"/>
    <cellStyle name="Normal 110" xfId="373" xr:uid="{B3AF71B3-C845-4CC2-96AE-1DFC7C91829D}"/>
    <cellStyle name="Normal 111" xfId="2" xr:uid="{08D22CB3-9B69-4C95-8B09-F7D04EDFD791}"/>
    <cellStyle name="Normal 111 3" xfId="192" xr:uid="{57900266-CFE8-4131-AA8F-365D8E258AEE}"/>
    <cellStyle name="Normal 13" xfId="159" xr:uid="{26C0FF3D-35E7-4384-A84E-5EDEF3130468}"/>
    <cellStyle name="Normal 13 10 2" xfId="124" xr:uid="{A540459E-2505-4788-A511-D9E9EE0319D4}"/>
    <cellStyle name="Normal 13 10 2 2" xfId="139" xr:uid="{93F28620-38E1-478E-9F30-7465CABB3798}"/>
    <cellStyle name="Normal 13 10 2 2 2" xfId="195" xr:uid="{FE8E0456-44EE-47CE-B099-5D60CDFEF3E6}"/>
    <cellStyle name="Normal 13 10 2 2 2 2" xfId="314" xr:uid="{78586642-0838-4574-85F8-F1EB80D3AF54}"/>
    <cellStyle name="Normal 13 10 2 2 3" xfId="269" xr:uid="{2B00658C-C236-4DF9-9602-F41CF9B5C4A8}"/>
    <cellStyle name="Normal 13 10 2 3" xfId="129" xr:uid="{E213B2B1-DF30-4B75-BA6B-8491E817C518}"/>
    <cellStyle name="Normal 13 10 2 3 2" xfId="141" xr:uid="{E82B4AD9-AF2F-4E37-8817-1CC9EB104126}"/>
    <cellStyle name="Normal 13 10 2 3 2 2" xfId="197" xr:uid="{D842924F-BB9B-4E21-B670-2A9F8118F1DC}"/>
    <cellStyle name="Normal 13 10 2 3 2 2 2" xfId="316" xr:uid="{DDF836AA-529B-4101-A22E-122920B70D8E}"/>
    <cellStyle name="Normal 13 10 2 3 2 3" xfId="271" xr:uid="{5A10A121-053F-431A-9926-2F7E43F78699}"/>
    <cellStyle name="Normal 13 10 2 3 3" xfId="263" xr:uid="{388E5273-39C9-47F0-8042-ADFB95BF11BB}"/>
    <cellStyle name="Normal 13 10 2 4" xfId="210" xr:uid="{99E65EC0-658B-41D6-8A5D-73817A8ECED8}"/>
    <cellStyle name="Normal 13 10 2 4 2" xfId="333" xr:uid="{E3871F62-4917-47DD-8571-561DCD971365}"/>
    <cellStyle name="Normal 13 10 2 5" xfId="225" xr:uid="{9C829667-F88F-42BD-B9DB-34AEEB849C1F}"/>
    <cellStyle name="Normal 13 10 2 5 2" xfId="347" xr:uid="{830769CF-C6D2-4115-A4AE-175D6B53673D}"/>
    <cellStyle name="Normal 13 10 2 6" xfId="260" xr:uid="{54F7079D-F20E-4F52-A743-2D7D8ECAA3F2}"/>
    <cellStyle name="Normal 13 2" xfId="84" xr:uid="{C280A01D-36D7-4D65-B60B-34DCDFA05DC6}"/>
    <cellStyle name="Normal 13 2 2" xfId="243" xr:uid="{09DEE9C5-0A2D-4554-8116-EE6B35701010}"/>
    <cellStyle name="Normal 13 2 3" xfId="302" xr:uid="{71034171-D8E2-4A3C-8F28-FF6199BB62A0}"/>
    <cellStyle name="Normal 13 2 4" xfId="181" xr:uid="{414876F4-40FC-4C81-B1AA-539A05596CD7}"/>
    <cellStyle name="Normal 13 3" xfId="50" xr:uid="{A141A6ED-3BDE-4896-80AB-06DA86B0FAB8}"/>
    <cellStyle name="Normal 13 6" xfId="132" xr:uid="{27928042-4E20-426F-8861-A5DDAF7E17B9}"/>
    <cellStyle name="Normal 13 6 2" xfId="199" xr:uid="{939C673D-9095-4C92-B3C5-87D6EAA6F406}"/>
    <cellStyle name="Normal 13 6 2 2" xfId="318" xr:uid="{4AFCB2DE-721C-4F88-85C0-AFA3204ABA5B}"/>
    <cellStyle name="Normal 13 6 3" xfId="205" xr:uid="{47508BC0-DDEC-4AF6-A89E-371ADC36B18F}"/>
    <cellStyle name="Normal 13 6 3 2" xfId="328" xr:uid="{16B9C8E3-AC06-4A5F-9E3A-548D8277ACA9}"/>
    <cellStyle name="Normal 13 6 4" xfId="228" xr:uid="{8729BC23-D5AD-44BE-A5CF-235BCCD05183}"/>
    <cellStyle name="Normal 13 6 4 2" xfId="350" xr:uid="{DB92B1D9-8733-42AE-84E9-2A2658FC3B3A}"/>
    <cellStyle name="Normal 13 6 5" xfId="265" xr:uid="{645BE3F3-88D6-4754-830F-58651195F7BF}"/>
    <cellStyle name="Normal 14" xfId="189" xr:uid="{3FB3BBFA-B397-4417-903D-1D647C802A65}"/>
    <cellStyle name="Normal 14 2" xfId="308" xr:uid="{804AC9C2-CE2E-4B4D-8507-3364C1021C16}"/>
    <cellStyle name="Normal 18 2" xfId="536" xr:uid="{86A202CF-0EFA-46C2-9265-A473EB3D355C}"/>
    <cellStyle name="Normal 2" xfId="5" xr:uid="{54427505-99F6-43D6-8E46-FE3BED1FBD6C}"/>
    <cellStyle name="Normal 2 2" xfId="59" xr:uid="{D3D8A7DD-44C0-436D-ACC4-EF0B6D2AF483}"/>
    <cellStyle name="Normal 2 2 10 2" xfId="151" xr:uid="{D174F679-865F-444E-ABEB-7524D9B08A3D}"/>
    <cellStyle name="Normal 2 2 2" xfId="91" xr:uid="{38D1FE7F-FE02-4298-9B2E-9F6CEF93B873}"/>
    <cellStyle name="Normal 2 2 2 2" xfId="21" xr:uid="{1588A907-D79E-4E08-A92D-31BE194ADF58}"/>
    <cellStyle name="Normal 2 2 2 2 2" xfId="374" xr:uid="{5A24EE32-6726-467C-A213-6ACE12ECA634}"/>
    <cellStyle name="Normal 2 2 2 3" xfId="196" xr:uid="{BF8E97E4-B75F-4A48-9786-EC9547DE4D2E}"/>
    <cellStyle name="Normal 2 2 2 3 2" xfId="315" xr:uid="{CE54697E-68E1-4E99-AABB-42885F5AEADB}"/>
    <cellStyle name="Normal 2 2 2 4" xfId="270" xr:uid="{E88D24A3-B48E-49C2-B3E6-B441FD86EC77}"/>
    <cellStyle name="Normal 2 2 2 5" xfId="140" xr:uid="{BC3484D0-BE9F-4879-9F01-B9133410FDB5}"/>
    <cellStyle name="Normal 2 2 3" xfId="126" xr:uid="{F42205CB-73F5-4285-A548-5E38679C25CC}"/>
    <cellStyle name="Normal 2 2 4" xfId="112" xr:uid="{7AE51C81-953D-4074-9762-2A23CD9CA045}"/>
    <cellStyle name="Normal 2 2 4 2" xfId="311" xr:uid="{BA39D9D3-EC5D-477A-B5E9-942AA5AE6C63}"/>
    <cellStyle name="Normal 2 2 5" xfId="259" xr:uid="{D99AD133-AE71-470F-9AEE-0BB8AC0F7CF2}"/>
    <cellStyle name="Normal 2 3" xfId="35" xr:uid="{FDF13C4D-F38E-4EC8-BD87-1544F8EE2699}"/>
    <cellStyle name="Normal 2 3 2" xfId="89" xr:uid="{58B349F9-5EBD-492E-B133-639C236B0278}"/>
    <cellStyle name="Normal 2 3 2 2" xfId="161" xr:uid="{98CB2AB1-FAAF-47EF-98AC-6702C1F1A943}"/>
    <cellStyle name="Normal 2 3 2 2 2" xfId="207" xr:uid="{BCCC9458-57E9-4F46-971F-42953927B8B1}"/>
    <cellStyle name="Normal 2 3 2 3" xfId="135" xr:uid="{95D77568-20F1-4479-890B-E01BCF102DDA}"/>
    <cellStyle name="Normal 2 3 3" xfId="142" xr:uid="{409998E6-3DE3-441D-ACAB-8BA7C0AFA30E}"/>
    <cellStyle name="Normal 2 3 3 2" xfId="145" xr:uid="{289CFC49-1BA8-438B-9659-3DAE6F1013C4}"/>
    <cellStyle name="Normal 2 3 3 2 2" xfId="212" xr:uid="{22B910D6-2D69-411F-B8F9-BFD4AA2655F0}"/>
    <cellStyle name="Normal 2 3 3 2 2 2" xfId="335" xr:uid="{3BA4C7DA-F82E-41FE-B3DA-BCBBA7006BA3}"/>
    <cellStyle name="Normal 2 3 3 2 3" xfId="230" xr:uid="{975FA11F-3B1D-4DA8-97B6-698273EF4181}"/>
    <cellStyle name="Normal 2 3 3 2 3 2" xfId="352" xr:uid="{2035207D-00B5-4DE1-8DB2-32126C6A9F40}"/>
    <cellStyle name="Normal 2 3 3 2 4" xfId="274" xr:uid="{208C9B20-3DA2-47E8-BC69-DC7ADC199D6C}"/>
    <cellStyle name="Normal 2 3 3 3" xfId="175" xr:uid="{1B1174E7-B212-47D6-8243-EC4F13FC4A1C}"/>
    <cellStyle name="Normal 2 3 3 3 2" xfId="299" xr:uid="{1903F734-3838-4138-8A31-1CF211A04CF0}"/>
    <cellStyle name="Normal 2 3 3 4" xfId="272" xr:uid="{01DD0F5D-36F2-4363-9CD9-46B3663E8CBB}"/>
    <cellStyle name="Normal 2 3 4" xfId="171" xr:uid="{FD6D540D-A4E3-48C9-9840-A9A5BD4CAB45}"/>
    <cellStyle name="Normal 2 3 4 2" xfId="218" xr:uid="{F46C11C5-05C7-4D08-93D6-81E9445E16DC}"/>
    <cellStyle name="Normal 2 4" xfId="98" xr:uid="{ED7F46A3-5047-4E14-9BDA-2618546F1E7B}"/>
    <cellStyle name="Normal 2 4 2" xfId="169" xr:uid="{37E5F025-6021-441F-BE44-1DCD0E81E3F0}"/>
    <cellStyle name="Normal 2 4 3" xfId="250" xr:uid="{D16CC939-D629-479A-B3F2-8C2E67BFE5F0}"/>
    <cellStyle name="Normal 2 5" xfId="27" xr:uid="{A9E87077-3AC7-4C95-95BC-76475A557BF9}"/>
    <cellStyle name="Normal 2 5 2" xfId="190" xr:uid="{FEBBC360-99D2-47F6-8E13-DF8F41790D66}"/>
    <cellStyle name="Normal 2 5 3" xfId="183" xr:uid="{48AEF8AC-9BD5-407E-8389-C035673DCF41}"/>
    <cellStyle name="Normal 2 6" xfId="256" xr:uid="{F4997B4C-0478-46EC-9F90-17BDAA5304E1}"/>
    <cellStyle name="Normal 3" xfId="7" xr:uid="{F012A88D-4EE1-400B-AD94-55A7854F1ACF}"/>
    <cellStyle name="Normal 3 2" xfId="29" xr:uid="{0F32E4FA-37AB-42A7-9037-3434D90316E4}"/>
    <cellStyle name="Normal 3 2 2" xfId="40" xr:uid="{C6A82FD4-F9D3-45E3-AE90-64DB262C508F}"/>
    <cellStyle name="Normal 3 2 2 2" xfId="176" xr:uid="{DBEBDAAC-53EF-46BF-92BF-8A8CAC4CAC03}"/>
    <cellStyle name="Normal 3 2 2 3" xfId="288" xr:uid="{2BAD9677-DE46-4066-A0B5-AEEDD24BB46A}"/>
    <cellStyle name="Normal 3 2 2 4" xfId="162" xr:uid="{891EA0F0-450B-479B-9B44-63E1394F4A1E}"/>
    <cellStyle name="Normal 3 2 3" xfId="186" xr:uid="{FD1E8971-CEA2-472B-B960-09AF4B90EAD5}"/>
    <cellStyle name="Normal 3 2 4" xfId="193" xr:uid="{8B229B50-1CF2-4FAB-B9C4-68D836584FAC}"/>
    <cellStyle name="Normal 3 2 4 2" xfId="312" xr:uid="{A263DAB4-1AA8-442B-90D5-C044B0D8C794}"/>
    <cellStyle name="Normal 3 2 5" xfId="257" xr:uid="{62C6466F-FFEB-4B19-A689-D72129805D2C}"/>
    <cellStyle name="Normal 3 2 6" xfId="121" xr:uid="{D080F4A8-0E07-411A-8704-82373FFCBFB5}"/>
    <cellStyle name="Normal 3 2 7" xfId="372" xr:uid="{8D073F63-2A20-4D45-BAD6-03C2DBCCD78E}"/>
    <cellStyle name="Normal 3 3" xfId="55" xr:uid="{DDBE179E-0FBE-4802-A351-80FD7E324A32}"/>
    <cellStyle name="Normal 3 3 2" xfId="370" xr:uid="{459923F8-0F5A-4664-9A26-A395127544F5}"/>
    <cellStyle name="Normal 3 4" xfId="123" xr:uid="{1E9111FD-1D93-4295-86ED-9E7D0F60050B}"/>
    <cellStyle name="Normal 30" xfId="8" xr:uid="{21731877-2F29-4FDA-8156-A3B91296D70A}"/>
    <cellStyle name="Normal 4" xfId="30" xr:uid="{44F7F9AC-A1C8-4EBE-AA9A-6A27D007881D}"/>
    <cellStyle name="Normal 4 2" xfId="153" xr:uid="{CD58D49E-4102-4BF0-BCAB-0AC5C75425B0}"/>
    <cellStyle name="Normal 4 3" xfId="273" xr:uid="{F71A19FA-B6A9-4ACE-B203-7155EF6D427A}"/>
    <cellStyle name="Normal 4 4" xfId="143" xr:uid="{B745A7F2-9DA8-436E-813F-FB253D4C712E}"/>
    <cellStyle name="Normal 431" xfId="14" xr:uid="{8E90814A-1821-479D-BF5C-B9284E7001FD}"/>
    <cellStyle name="Normal 432" xfId="13" xr:uid="{08C60520-D60C-4A78-A019-6CA237F3361A}"/>
    <cellStyle name="Normal 432 2" xfId="310" xr:uid="{8A89BA10-95A7-44ED-95DF-23FFF0DB3CE3}"/>
    <cellStyle name="Normal 5" xfId="75" xr:uid="{3B7558D8-8259-4502-ADB8-87FA6D47FAF8}"/>
    <cellStyle name="Normal 5 2" xfId="99" xr:uid="{9A4D32C8-8DDA-4DD0-B3F3-B15EC8779144}"/>
    <cellStyle name="Normal 5 2 2" xfId="216" xr:uid="{E41F34DA-6959-4AE2-8628-D43A544E6F85}"/>
    <cellStyle name="Normal 5 2 2 2" xfId="339" xr:uid="{AAC4D9F2-C943-43FD-9E78-F69A924EF076}"/>
    <cellStyle name="Normal 5 2 3" xfId="239" xr:uid="{5137089B-3FF0-4A17-8559-A5415FAFD3B6}"/>
    <cellStyle name="Normal 5 2 3 2" xfId="361" xr:uid="{9312BB8B-24F2-4ECE-8BBE-91FDE9C216EE}"/>
    <cellStyle name="Normal 5 2 4" xfId="285" xr:uid="{211ABC8A-055F-46B2-8181-5D5F460624F2}"/>
    <cellStyle name="Normal 5 2 5" xfId="156" xr:uid="{6118606C-7444-435B-B19A-53FE4351CE08}"/>
    <cellStyle name="Normal 52" xfId="66" xr:uid="{78194C3E-9983-4547-ABDC-1226F184D6AB}"/>
    <cellStyle name="Normal 54" xfId="110" xr:uid="{1486F420-C99C-4C2F-97E5-353CF18FBFD6}"/>
    <cellStyle name="Normal 6" xfId="155" xr:uid="{A698613D-57FD-4B98-BCB6-EF0E208021E9}"/>
    <cellStyle name="Normal 6 2" xfId="105" xr:uid="{A1285A0E-A455-4F44-8890-ED27FCF453E5}"/>
    <cellStyle name="Normal 6 2 2" xfId="338" xr:uid="{35F1B119-F55F-4CF1-A992-6DE5D8248820}"/>
    <cellStyle name="Normal 6 2 3" xfId="215" xr:uid="{9CFEB248-1CBB-42D9-8F7E-EAE10BE79D71}"/>
    <cellStyle name="Normal 6 3" xfId="284" xr:uid="{13807148-06FB-43A7-B07F-9FF030F27AC5}"/>
    <cellStyle name="Normal 60" xfId="103" xr:uid="{3B7382F8-AFD9-4DF1-9268-23B5349394B2}"/>
    <cellStyle name="Normal 7" xfId="85" xr:uid="{BB08CF95-A745-414D-B2AA-B44CEBB07D49}"/>
    <cellStyle name="Normal 7 18" xfId="131" xr:uid="{16689428-91BF-429A-A5D1-C8C747BA00C5}"/>
    <cellStyle name="Normal 7 18 2" xfId="198" xr:uid="{863D2D8E-946D-4D64-B274-EA99F9FA1626}"/>
    <cellStyle name="Normal 7 18 2 2" xfId="317" xr:uid="{AE7006E1-3062-4833-857F-10AD7C04D013}"/>
    <cellStyle name="Normal 7 18 3" xfId="117" xr:uid="{71048E3E-37D1-4A35-9017-36E2D6702E85}"/>
    <cellStyle name="Normal 7 18 3 2" xfId="327" xr:uid="{E8383FE0-871A-44ED-B4D8-D6196E08C3EB}"/>
    <cellStyle name="Normal 7 18 4" xfId="227" xr:uid="{0AFEFF83-EF84-4784-B4ED-92CF69026BCB}"/>
    <cellStyle name="Normal 7 18 4 2" xfId="349" xr:uid="{BC7FC6D1-0C3C-42A5-91FE-B3BA75A5539F}"/>
    <cellStyle name="Normal 7 18 5" xfId="264" xr:uid="{4B290157-7E31-4251-8760-4979AFD87B2A}"/>
    <cellStyle name="Normal 7 2" xfId="88" xr:uid="{2B5C94EB-6625-487F-BF20-10655F49232A}"/>
    <cellStyle name="Normal 7 2 10" xfId="163" xr:uid="{CFCAEE45-85BE-47F5-A39F-20E93EC34675}"/>
    <cellStyle name="Normal 7 2 10 2" xfId="289" xr:uid="{9084BA1F-021A-4B6C-ABE0-4D1133D2FC43}"/>
    <cellStyle name="Normal 7 2 2" xfId="49" xr:uid="{6DBE3082-85E6-4EE8-B76B-F0C5ECCCE5A7}"/>
    <cellStyle name="Normal 7 2 2 2" xfId="238" xr:uid="{C8B200C8-E0B3-4404-9DAB-79BB58375A7A}"/>
    <cellStyle name="Normal 7 2 2 2 2" xfId="360" xr:uid="{BE115D10-1481-4065-91EE-18F0019ED26C}"/>
    <cellStyle name="Normal 7 2 2 2 2 2" xfId="184" xr:uid="{36A19C1E-346A-4D1E-9C3D-114C6CC835BF}"/>
    <cellStyle name="Normal 7 2 2 2 2 2 2" xfId="246" xr:uid="{1ADAECBB-E632-4D1E-BCBB-BCDB6AD81BB9}"/>
    <cellStyle name="Normal 7 2 2 2 2 2 2 2" xfId="367" xr:uid="{D4CFA431-AD7A-4068-835A-3DDB5D0C8182}"/>
    <cellStyle name="Normal 7 2 2 2 2 2 3" xfId="304" xr:uid="{33516E97-4A45-424D-9A58-AA3ED3C07633}"/>
    <cellStyle name="Normal 7 2 3" xfId="77" xr:uid="{1AA9138C-D337-4019-969B-4123BF77A6AF}"/>
    <cellStyle name="Normal 7 2 3 2" xfId="182" xr:uid="{58CB497E-C7C3-4969-B9A8-4989218FDDC1}"/>
    <cellStyle name="Normal 7 2 3 2 2" xfId="303" xr:uid="{AD278C35-F61D-4B17-AAC3-B77098431EB8}"/>
    <cellStyle name="Normal 7 2 4" xfId="79" xr:uid="{28D7CCE2-73A5-4E54-9F7C-D419B77843E9}"/>
    <cellStyle name="Normal 7 3" xfId="277" xr:uid="{66878911-2ADF-4422-A15F-C810B6FE8EBE}"/>
    <cellStyle name="Normal 7 4 2" xfId="234" xr:uid="{AEB4ACCE-2E9C-406C-8162-FA12EBBA873B}"/>
    <cellStyle name="Normal 7 4 2 2" xfId="356" xr:uid="{9098F62F-DF77-4187-8733-40F4C8063C62}"/>
    <cellStyle name="Normal 7 4 2 3" xfId="177" xr:uid="{EC21D4DA-A203-4D54-9067-FA0FF673B453}"/>
    <cellStyle name="Normal 7 4 2 3 2" xfId="231" xr:uid="{4EE3667C-2F73-465F-9F22-54D5C50F25C8}"/>
    <cellStyle name="Normal 7 4 2 3 2 2" xfId="353" xr:uid="{11BA1227-0CCC-45E1-9319-8DDBBAEEAAA9}"/>
    <cellStyle name="Normal 7 4 2 3 3" xfId="300" xr:uid="{DC2474D8-7D95-43E3-A081-F667FD5563A2}"/>
    <cellStyle name="Normal 7 5" xfId="47" xr:uid="{50A592EC-82EA-41E3-9553-C85D6C9C9693}"/>
    <cellStyle name="Normal 7 6" xfId="52" xr:uid="{B5C79FB5-8EDE-4C9F-8144-FAC5A66A8547}"/>
    <cellStyle name="Normal 8" xfId="120" xr:uid="{2919BDB5-B9F2-4CEA-9882-23FAF80FECEB}"/>
    <cellStyle name="Normal 8 2" xfId="82" xr:uid="{1A04ED78-15D5-446C-80B2-DAFAB5740BE1}"/>
    <cellStyle name="Normal 8 2 2" xfId="219" xr:uid="{29C3338D-22D6-4C79-BE04-D41C57D38A59}"/>
    <cellStyle name="Normal 8 2 2 2" xfId="341" xr:uid="{6A7F420A-445C-4064-9249-D4056E8E0CE2}"/>
    <cellStyle name="Normal 8 2 3" xfId="295" xr:uid="{CE48C944-DF59-419F-9478-8E377A315E82}"/>
    <cellStyle name="Normal_BS&amp;PL" xfId="11" xr:uid="{58253075-AF46-4266-9A66-55E902A07FFF}"/>
    <cellStyle name="Normal_T-59-Q1" xfId="3" xr:uid="{C6C8A798-9C65-44FB-8473-34D9C6DBFF0E}"/>
    <cellStyle name="Percent 10 2" xfId="46" xr:uid="{E219D19C-AB17-42AA-AA11-5B7EEDF3E487}"/>
    <cellStyle name="Percent 2" xfId="28" xr:uid="{56AED2D6-27EE-403D-BE49-43576ED1ECE8}"/>
    <cellStyle name="Percent 2 2" xfId="34" xr:uid="{C7A570AD-CA13-4D44-948E-C44EF87997A0}"/>
    <cellStyle name="Percent 2 2 2" xfId="221" xr:uid="{1D99DF02-5F3C-4C3B-BEF8-F4ED86F4CB0C}"/>
    <cellStyle name="Percent 2 2 2 2" xfId="343" xr:uid="{245EAEA2-32C9-47AA-A81B-C28A49DA2E54}"/>
    <cellStyle name="Percent 2 2 3" xfId="297" xr:uid="{55B6DA44-D88B-44B3-A5A3-713AC0F5B309}"/>
    <cellStyle name="Percent 2 2 4" xfId="173" xr:uid="{FA81E79C-EE98-4D2F-B7CF-96463955779E}"/>
    <cellStyle name="Percent 3" xfId="61" xr:uid="{43AAC8C0-A889-4D4B-9435-2644D76C30C4}"/>
    <cellStyle name="Percent 3 2" xfId="251" xr:uid="{699F9611-2820-4A2A-9DF6-8B716AE2A221}"/>
    <cellStyle name="เครื่องหมายจุลภาค 10 2 2" xfId="64" xr:uid="{0695EE42-6A34-4B66-BF7C-EA20B96C6EE1}"/>
    <cellStyle name="เครื่องหมายจุลภาค 10 2 2 2" xfId="480" xr:uid="{DC3329AB-53C1-43AA-BC9F-8412D0812B33}"/>
    <cellStyle name="เครื่องหมายจุลภาค 2 3 2" xfId="106" xr:uid="{59583434-02FD-4401-8587-BE7E5284BCC9}"/>
    <cellStyle name="เครื่องหมายจุลภาค 3" xfId="62" xr:uid="{042D1713-4832-4B05-94FE-216E3711402B}"/>
    <cellStyle name="เครื่องหมายจุลภาค 3 2" xfId="481" xr:uid="{1D1A64D1-29E1-43B6-9F36-1807AA4AE8C8}"/>
    <cellStyle name="เครื่องหมายจุลภาค_TSC - B1-05" xfId="114" xr:uid="{69F43FD3-A01C-4440-96C6-8362CCF21EA0}"/>
    <cellStyle name="จุลภาค 16" xfId="116" xr:uid="{AD6896E4-2AF4-4801-AC4A-CCF6870CCE07}"/>
    <cellStyle name="จุลภาค 16 2" xfId="482" xr:uid="{22199BAC-CF94-4F8C-844C-CB3BF6863F6D}"/>
    <cellStyle name="จุลภาค 2" xfId="95" xr:uid="{C62C7B06-9D9B-4B77-8810-5DB0B298B080}"/>
    <cellStyle name="จุลภาค 2 2" xfId="122" xr:uid="{680C1F89-A923-46DA-8FB4-4CBEC1E13059}"/>
    <cellStyle name="จุลภาค 2 2 2" xfId="188" xr:uid="{2B53C20B-6CC3-4F44-A922-F713D2737FCB}"/>
    <cellStyle name="จุลภาค 2 2 2 2" xfId="307" xr:uid="{22A6B150-4C52-4AE1-8125-EC7688CC5B23}"/>
    <cellStyle name="จุลภาค 2 2 2 2 2" xfId="486" xr:uid="{5C3F9C7B-EC56-47FE-B92A-A34ED2772FD5}"/>
    <cellStyle name="จุลภาค 2 2 2 3" xfId="485" xr:uid="{275A89A5-1C9E-4DA4-B240-ECDA52EC91ED}"/>
    <cellStyle name="จุลภาค 2 2 3" xfId="194" xr:uid="{84C20D7B-4ADE-480E-A4B0-A9DD86AFC1A9}"/>
    <cellStyle name="จุลภาค 2 2 3 2" xfId="313" xr:uid="{AF2FB1A4-FFCC-47C8-BDCF-40C5AD0E0F18}"/>
    <cellStyle name="จุลภาค 2 2 3 2 2" xfId="488" xr:uid="{2202164D-B8BA-44FF-B032-0EA737B31E56}"/>
    <cellStyle name="จุลภาค 2 2 3 3" xfId="487" xr:uid="{32F39403-C841-4691-9564-9ACA4CF4D446}"/>
    <cellStyle name="จุลภาค 2 2 4" xfId="204" xr:uid="{2B270C62-05D0-449C-9EA6-45B6D4DBC5CB}"/>
    <cellStyle name="จุลภาค 2 2 4 2" xfId="324" xr:uid="{C1AA9BC6-967B-461D-ABE8-E9E095A89166}"/>
    <cellStyle name="จุลภาค 2 2 4 2 2" xfId="490" xr:uid="{DD68E42D-84EA-4CA9-8E0A-223D590ACA04}"/>
    <cellStyle name="จุลภาค 2 2 4 3" xfId="489" xr:uid="{C585DA1D-1BDF-4B36-BDEA-F02D76CC14A4}"/>
    <cellStyle name="จุลภาค 2 2 5" xfId="249" xr:uid="{0C60F60B-A174-4320-B915-3D448F8E987E}"/>
    <cellStyle name="จุลภาค 2 2 5 2" xfId="371" xr:uid="{42B7828B-9B7B-4689-9651-C5FA09AD70AE}"/>
    <cellStyle name="จุลภาค 2 2 5 2 2" xfId="492" xr:uid="{4CE149AC-368D-48D6-85BA-D21D838C8CDF}"/>
    <cellStyle name="จุลภาค 2 2 5 3" xfId="491" xr:uid="{547C3565-CE63-444D-8FD7-6781D338B71A}"/>
    <cellStyle name="จุลภาค 2 2 6" xfId="258" xr:uid="{3B24A174-D169-44B8-8E0E-413049E65718}"/>
    <cellStyle name="จุลภาค 2 2 6 2" xfId="493" xr:uid="{1ACEB8F7-AB46-4CF3-AAD3-2750A790BE0E}"/>
    <cellStyle name="จุลภาค 2 2 7" xfId="484" xr:uid="{DF2BEBB6-D95D-482F-8E47-EE1F47746A58}"/>
    <cellStyle name="จุลภาค 2 3" xfId="154" xr:uid="{E6AAEA60-C462-414B-BE0D-77A774B386E0}"/>
    <cellStyle name="จุลภาค 2 3 2" xfId="283" xr:uid="{1CABEA65-6BA6-4DDB-A1DD-199B91A94188}"/>
    <cellStyle name="จุลภาค 2 3 2 2" xfId="495" xr:uid="{ED19AF36-DCDB-412A-9210-ECD6ADA94252}"/>
    <cellStyle name="จุลภาค 2 3 3" xfId="494" xr:uid="{CEC3617E-A189-4D94-9557-DEC1BECFAF5E}"/>
    <cellStyle name="จุลภาค 2 4" xfId="187" xr:uid="{9D897427-9908-4BDB-BBA5-FB270F5325FD}"/>
    <cellStyle name="จุลภาค 2 4 2" xfId="306" xr:uid="{FADC584C-AA54-4BD8-A0DF-1D9A99334157}"/>
    <cellStyle name="จุลภาค 2 4 2 2" xfId="497" xr:uid="{6AD5AB19-19B0-4CC2-9FA3-745FA033A1B6}"/>
    <cellStyle name="จุลภาค 2 4 3" xfId="496" xr:uid="{66673FFC-8A2C-4E91-831F-319E0F0BDE03}"/>
    <cellStyle name="จุลภาค 2 5" xfId="241" xr:uid="{07A25821-DDE4-4193-858B-2D7BB0B12576}"/>
    <cellStyle name="จุลภาค 2 5 2" xfId="363" xr:uid="{4628698A-2026-4F36-AADC-24FB981C8F04}"/>
    <cellStyle name="จุลภาค 2 5 2 2" xfId="499" xr:uid="{C44615FB-6722-4B69-958C-B49E736F99E8}"/>
    <cellStyle name="จุลภาค 2 5 3" xfId="498" xr:uid="{9C1F830A-AB23-4AC6-8FD3-D6B5A6D6754C}"/>
    <cellStyle name="จุลภาค 2 6" xfId="248" xr:uid="{9D8163DE-83EF-4F74-AC8D-EFD27E9DBCE0}"/>
    <cellStyle name="จุลภาค 2 6 2" xfId="369" xr:uid="{2BFCF40A-2665-4DB9-8EDA-E912CDABFB21}"/>
    <cellStyle name="จุลภาค 2 6 2 2" xfId="501" xr:uid="{8E26E955-A153-4D44-9071-A31BEF6B6646}"/>
    <cellStyle name="จุลภาค 2 6 3" xfId="500" xr:uid="{94F7EB34-E079-46B7-89E8-CDF1BB7FDCAB}"/>
    <cellStyle name="จุลภาค 2 7" xfId="278" xr:uid="{C82A2888-C21E-4A4D-A183-49275AA8EA99}"/>
    <cellStyle name="จุลภาค 2 7 2" xfId="502" xr:uid="{EB1CCB58-1958-41FF-AC56-667EFE8939EB}"/>
    <cellStyle name="จุลภาค 2 8" xfId="147" xr:uid="{AF15840C-EC15-4ABF-9B76-EFC5234143D5}"/>
    <cellStyle name="จุลภาค 2 8 2" xfId="503" xr:uid="{7B095B3C-AA3F-491A-92E9-5E7C9E3E7608}"/>
    <cellStyle name="จุลภาค 2 9" xfId="483" xr:uid="{AE1C4F8C-1C56-4119-8851-3ECC3C0B98D7}"/>
    <cellStyle name="จุลภาค 3" xfId="18" xr:uid="{35303392-43D5-4C19-9D52-2B54B6BA0F5A}"/>
    <cellStyle name="จุลภาค 3 2" xfId="93" xr:uid="{5A21FB9B-A4EC-48C2-9A21-3B03F7A0687B}"/>
    <cellStyle name="จุลภาค 3 2 2" xfId="290" xr:uid="{62881804-7861-4409-93C7-80A1D1648FB0}"/>
    <cellStyle name="จุลภาค 3 2 2 2" xfId="506" xr:uid="{E04653D6-1CFB-466C-ACE2-5B492EAF7997}"/>
    <cellStyle name="จุลภาค 3 2 3" xfId="505" xr:uid="{3F09CD5B-08E2-4E8F-AFA9-1F46BF1B7054}"/>
    <cellStyle name="จุลภาค 3 3" xfId="164" xr:uid="{7C881279-9F95-41BD-969C-8F83A071D617}"/>
    <cellStyle name="จุลภาค 3 3 2" xfId="507" xr:uid="{F90BF670-D706-4C25-BCA1-9941DECD1767}"/>
    <cellStyle name="จุลภาค 3 4" xfId="504" xr:uid="{78066952-16CA-4E6F-BDC7-085918902B2B}"/>
    <cellStyle name="จุลภาค 4" xfId="16" xr:uid="{FD7C7907-BA51-415B-911B-E106CB738067}"/>
    <cellStyle name="จุลภาค 4 2" xfId="96" xr:uid="{9BF0017D-2C56-47FC-A8F3-B71E89152CA2}"/>
    <cellStyle name="จุลภาค 4 2 2" xfId="362" xr:uid="{D59D9021-A7EA-424F-A184-0AAF0252A20E}"/>
    <cellStyle name="จุลภาค 4 2 2 2" xfId="510" xr:uid="{04EDE21D-E653-4E97-B09A-0A27CD6E745A}"/>
    <cellStyle name="จุลภาค 4 2 3" xfId="240" xr:uid="{2489D46F-6D84-45B7-A0D0-0C225B196C20}"/>
    <cellStyle name="จุลภาค 4 2 3 2" xfId="511" xr:uid="{077F2F79-7AC5-432B-8178-7BC32EF09F3D}"/>
    <cellStyle name="จุลภาค 4 2 4" xfId="509" xr:uid="{7C72B39E-0684-43EE-9752-DDB90021268E}"/>
    <cellStyle name="จุลภาค 4 3" xfId="326" xr:uid="{A1D77140-E85D-499E-B4D6-AA7B06673C5D}"/>
    <cellStyle name="จุลภาค 4 3 2" xfId="512" xr:uid="{6DB51E37-C3D4-4BBA-9522-0880092AF8B6}"/>
    <cellStyle name="จุลภาค 4 4" xfId="508" xr:uid="{DEA0D6F8-654D-42A8-A785-90E5EA07AD97}"/>
    <cellStyle name="จุลภาค 5" xfId="101" xr:uid="{0A21101F-0CC1-4CF0-BE32-504F446CDA6B}"/>
    <cellStyle name="จุลภาค 5 2" xfId="118" xr:uid="{10DEAC92-035D-41C0-B2DF-37CFE64990C6}"/>
    <cellStyle name="จุลภาค 5 2 2" xfId="337" xr:uid="{67F79937-CA7F-4334-AFDD-B879F860685C}"/>
    <cellStyle name="จุลภาค 5 2 2 2" xfId="203" xr:uid="{BAC5264F-B4C9-429B-9DA7-8DBDF774CDC3}"/>
    <cellStyle name="จุลภาค 5 2 2 2 2" xfId="211" xr:uid="{B71D9AF8-ABCF-4AB7-9C78-936ECC0D8A21}"/>
    <cellStyle name="จุลภาค 5 2 2 2 2 2" xfId="334" xr:uid="{01C162BF-3A4D-4A63-B8B8-D55741EDA8FC}"/>
    <cellStyle name="จุลภาค 5 2 2 2 2 2 2" xfId="518" xr:uid="{4439877E-B148-411C-9628-7C37A867A5F3}"/>
    <cellStyle name="จุลภาค 5 2 2 2 2 3" xfId="517" xr:uid="{6210AAA0-A849-4EC0-A956-1D9CDB375EF5}"/>
    <cellStyle name="จุลภาค 5 2 2 2 3" xfId="226" xr:uid="{DB359018-F7C1-4C62-AB84-F47515EDA2D4}"/>
    <cellStyle name="จุลภาค 5 2 2 2 3 2" xfId="348" xr:uid="{CB8CAD87-47DD-4486-AC40-58EBC7ECA88D}"/>
    <cellStyle name="จุลภาค 5 2 2 2 3 2 2" xfId="520" xr:uid="{D6749BBA-DE3C-40C8-9441-D8673C050AC5}"/>
    <cellStyle name="จุลภาค 5 2 2 2 3 3" xfId="519" xr:uid="{A60614CD-339E-4784-900D-A1097440E712}"/>
    <cellStyle name="จุลภาค 5 2 2 2 4" xfId="322" xr:uid="{3C68FF05-6434-4539-B494-F6B24C18946A}"/>
    <cellStyle name="จุลภาค 5 2 2 2 4 2" xfId="521" xr:uid="{683AE6A7-36B6-4680-905A-9B758F1CFBE0}"/>
    <cellStyle name="จุลภาค 5 2 2 2 5" xfId="516" xr:uid="{074A8180-A7D4-46B4-92EA-6AFD51895A65}"/>
    <cellStyle name="จุลภาค 5 2 2 3" xfId="515" xr:uid="{9A87F12C-D1A0-4C63-8FD9-0257BB52DA8C}"/>
    <cellStyle name="จุลภาค 5 2 3" xfId="514" xr:uid="{EC1A00F2-BFB6-4123-8031-CA1B3AE625EA}"/>
    <cellStyle name="จุลภาค 5 2 5" xfId="202" xr:uid="{1D85B778-58B5-4B73-87A8-30908933B57A}"/>
    <cellStyle name="จุลภาค 5 2 5 2" xfId="209" xr:uid="{4ECADDE1-10A1-4E3F-A1FB-5246A35062AA}"/>
    <cellStyle name="จุลภาค 5 2 5 2 2" xfId="332" xr:uid="{E79430E0-F670-432B-BBC2-9DFCCA94F4A7}"/>
    <cellStyle name="จุลภาค 5 2 5 2 2 2" xfId="524" xr:uid="{7CC91A3C-F161-4D13-A3B3-4FC7C665E576}"/>
    <cellStyle name="จุลภาค 5 2 5 2 3" xfId="523" xr:uid="{F5092FD0-13EE-4E3D-B928-4620A2ADA306}"/>
    <cellStyle name="จุลภาค 5 2 5 3" xfId="224" xr:uid="{E1E7B148-BF40-42CD-82CD-AA528F445043}"/>
    <cellStyle name="จุลภาค 5 2 5 3 2" xfId="346" xr:uid="{E33DE662-839F-4086-B947-B8BC3EB898AF}"/>
    <cellStyle name="จุลภาค 5 2 5 3 2 2" xfId="526" xr:uid="{D544F14C-38DB-45E8-9882-85C778ECF24B}"/>
    <cellStyle name="จุลภาค 5 2 5 3 3" xfId="525" xr:uid="{17FF97C6-F579-41D3-9D08-D9193C653A10}"/>
    <cellStyle name="จุลภาค 5 2 5 4" xfId="321" xr:uid="{881C89A3-7D21-4C14-954A-F3D012928947}"/>
    <cellStyle name="จุลภาค 5 2 5 4 2" xfId="527" xr:uid="{940B36E5-A3AB-447F-BE46-259A5826A81E}"/>
    <cellStyle name="จุลภาค 5 2 5 5" xfId="522" xr:uid="{712A6AC2-4834-4AD8-A57D-8E221722F94C}"/>
    <cellStyle name="จุลภาค 5 3" xfId="214" xr:uid="{EA811DBF-273D-4760-ACF0-12A4C228AEB5}"/>
    <cellStyle name="จุลภาค 5 3 2" xfId="528" xr:uid="{CB461131-D142-4C23-A0A1-565626D5442E}"/>
    <cellStyle name="จุลภาค 5 4" xfId="513" xr:uid="{21FF2812-9F6E-4E58-81D0-DCF78900F141}"/>
    <cellStyle name="จุลภาค 6" xfId="168" xr:uid="{04615882-333B-4AF4-A733-F842D813D0AE}"/>
    <cellStyle name="จุลภาค 6 2" xfId="294" xr:uid="{211FA0C1-A968-45FC-BBD0-095EFA620D40}"/>
    <cellStyle name="จุลภาค 6 2 2" xfId="530" xr:uid="{7D05FCB2-B59E-4370-87B9-47F5F5C49818}"/>
    <cellStyle name="จุลภาค 6 3" xfId="529" xr:uid="{657DED7F-B2EB-4A27-ABC6-99F41E2E2B42}"/>
    <cellStyle name="จุลภาค 7" xfId="236" xr:uid="{9F2D1C69-9960-4286-9B4F-4F748E38F618}"/>
    <cellStyle name="จุลภาค 7 2" xfId="358" xr:uid="{9BD7B6FF-6449-483E-9356-4A6022769BD0}"/>
    <cellStyle name="จุลภาค 7 2 2" xfId="532" xr:uid="{9CC94B9C-F4FB-4AA5-92D3-72F19331C13B}"/>
    <cellStyle name="จุลภาค 7 3" xfId="531" xr:uid="{E072D95C-FA53-492F-A52D-05E21121BA08}"/>
    <cellStyle name="จุลภาค 8" xfId="254" xr:uid="{21520944-BD12-4C01-BC16-5C15F94AC1DF}"/>
    <cellStyle name="จุลภาค 8 2" xfId="533" xr:uid="{E4D72F3E-B1CD-4EEF-9123-22D50C83A618}"/>
    <cellStyle name="จุลภาค 9" xfId="255" xr:uid="{83C370F2-4317-4F83-B58A-584D68CEE8C0}"/>
    <cellStyle name="จุลภาค 9 2" xfId="534" xr:uid="{5FEAB94C-E6E2-4C1D-BB5D-218338D179EB}"/>
    <cellStyle name="ปกติ 11" xfId="185" xr:uid="{4B39CEED-CC86-489A-9C26-2C15B50F896B}"/>
    <cellStyle name="ปกติ 11 2" xfId="305" xr:uid="{6DC8966B-1B92-4144-B114-0394A194484F}"/>
    <cellStyle name="ปกติ 2" xfId="22" xr:uid="{5E0A9A37-8A33-4A8A-A2CB-151CEC43BCA6}"/>
    <cellStyle name="ปกติ 2 10" xfId="107" xr:uid="{6FA882D3-4FBF-4F66-A3CF-A3DE42737C73}"/>
    <cellStyle name="ปกติ 2 2" xfId="166" xr:uid="{415C5171-33F5-4708-9462-B581EEA137B3}"/>
    <cellStyle name="ปกติ 2 2 2" xfId="81" xr:uid="{05CB751C-D7F5-418C-8186-19151176A6BC}"/>
    <cellStyle name="ปกติ 2 2 3" xfId="170" xr:uid="{54B11EDC-C74E-45EF-9321-E737785FDE5E}"/>
    <cellStyle name="ปกติ 2 2 4" xfId="292" xr:uid="{0EE644E7-18E1-4274-8718-9AB33FEF61CA}"/>
    <cellStyle name="ปกติ 2 3" xfId="281" xr:uid="{7143DA6E-32A8-4DEA-9AE3-463D8A5D76E7}"/>
    <cellStyle name="ปกติ 2 3 3" xfId="33" xr:uid="{713819D2-E176-4993-88A4-1B678A3EF2AB}"/>
    <cellStyle name="ปกติ 2 4" xfId="58" xr:uid="{0162FD5A-3091-4AFF-A074-A47F664AD3F9}"/>
    <cellStyle name="ปกติ 2 4 2" xfId="130" xr:uid="{6A099527-5BC9-484E-AA0D-5C5D8F0CCE2F}"/>
    <cellStyle name="ปกติ 2 4 2 6" xfId="127" xr:uid="{4F2922D3-9F7F-447B-ACC4-E556D12533C4}"/>
    <cellStyle name="ปกติ 2 4 7" xfId="134" xr:uid="{15CD7045-844D-4640-A3E8-655BDDF983FB}"/>
    <cellStyle name="ปกติ 2 5" xfId="150" xr:uid="{25D0184F-5770-4FFF-84BA-53F22196BDE6}"/>
    <cellStyle name="ปกติ 3" xfId="17" xr:uid="{9B2200C1-AF1C-4541-B351-4F5C86108DD6}"/>
    <cellStyle name="ปกติ 3 2" xfId="191" xr:uid="{1AD7FB3A-4DF0-47D3-BAD9-BCD90F0BC47F}"/>
    <cellStyle name="ปกติ 3 3" xfId="158" xr:uid="{463E849A-1746-47E1-9799-D5FE7C775BFC}"/>
    <cellStyle name="ปกติ 4" xfId="56" xr:uid="{E9DDD757-F545-4284-944C-E545682B5193}"/>
    <cellStyle name="ปกติ 4 2" xfId="53" xr:uid="{69580095-4779-49B4-A8C5-9757B3410634}"/>
    <cellStyle name="ปกติ 4 2 2" xfId="359" xr:uid="{1E588084-ECE2-4F41-8549-26BBC64E2AEF}"/>
    <cellStyle name="ปกติ 4 2 4" xfId="23" xr:uid="{63BE1F0D-1A31-40E0-98CC-142FFAAACE81}"/>
    <cellStyle name="ปกติ 4 3" xfId="237" xr:uid="{B1FCFCCB-C4A9-4509-BDA9-9CB5B1B3C08B}"/>
    <cellStyle name="ปกติ 5" xfId="94" xr:uid="{FAFEDAC9-5C68-472B-B69B-6E26D955984F}"/>
    <cellStyle name="ปกติ 5 2" xfId="364" xr:uid="{97DBDCF0-DFEC-4862-8BB8-FE4A1155144F}"/>
    <cellStyle name="ปกติ 5 3" xfId="242" xr:uid="{F2813DD0-DBCC-4406-A480-C9FBD75C3C68}"/>
    <cellStyle name="ปกติ 6" xfId="15" xr:uid="{C5087BAA-4A10-4257-B3B6-D743C0BAFA98}"/>
    <cellStyle name="ปกติ 6 2" xfId="253" xr:uid="{86073ECB-EF2B-47AC-87AC-D2901DD787DC}"/>
    <cellStyle name="ปกติ 6 2 11" xfId="201" xr:uid="{48B46BCF-382F-4900-8DB1-DF132227E0CA}"/>
    <cellStyle name="ปกติ 6 2 11 2" xfId="208" xr:uid="{8499D28B-CB5E-45BB-B1E6-3187E6883A5F}"/>
    <cellStyle name="ปกติ 6 2 11 2 2" xfId="331" xr:uid="{9BA3C6F6-21CD-43CD-9EA9-45F65BB61710}"/>
    <cellStyle name="ปกติ 6 2 11 3" xfId="223" xr:uid="{FDA674AA-FCC8-4848-B84D-61DF5F7A925C}"/>
    <cellStyle name="ปกติ 6 2 11 3 2" xfId="345" xr:uid="{DDBA2275-23E2-44F8-8B84-CDB8AA122FED}"/>
    <cellStyle name="ปกติ 6 2 11 4" xfId="320" xr:uid="{CFA9EEDF-9012-4DAC-9551-02BAA078FF58}"/>
    <cellStyle name="ปกติ 7" xfId="113" xr:uid="{234106F8-B560-497C-8C85-4291AE575770}"/>
    <cellStyle name="ปกติ 8 3" xfId="167" xr:uid="{E984757C-5C19-46D2-8B0A-C99123A33A37}"/>
    <cellStyle name="ปกติ 8 3 2" xfId="293" xr:uid="{DD6B2B9C-9CD6-43EC-A595-4511BDAE57D2}"/>
    <cellStyle name="ปกติ_Sheet1" xfId="97" xr:uid="{04EC6276-0525-4A85-969D-68C93A4EB410}"/>
    <cellStyle name="เปอร์เซ็นต์ 2" xfId="19" xr:uid="{30DAB853-6E1E-4377-901D-E73279410A31}"/>
    <cellStyle name="เปอร์เซ็นต์ 2 2" xfId="366" xr:uid="{FD5C8D3D-2AC2-45EF-95D3-10960BAABD4F}"/>
    <cellStyle name="เปอร์เซ็นต์ 2 3" xfId="245" xr:uid="{E87C362E-DE3E-4001-A5CE-89997D7661CB}"/>
    <cellStyle name="เปอร์เซ็นต์ 3" xfId="63" xr:uid="{721BC0DE-16FA-4D33-9224-485088DC2379}"/>
    <cellStyle name="เปอร์เซ็นต์ 4" xfId="102" xr:uid="{7254F360-59D0-4B55-A68F-AC0ADEE1E9C8}"/>
  </cellStyles>
  <dxfs count="9"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Prod"/>
      <sheetName val="Investments"/>
      <sheetName val="43"/>
      <sheetName val="AA-1"/>
      <sheetName val="PS-1995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仕様2"/>
      <sheetName val="stat local"/>
      <sheetName val="Total 01'05"/>
      <sheetName val="様式B-15"/>
      <sheetName val="10-1 Media"/>
      <sheetName val="10-cut"/>
      <sheetName val="กราฟ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JAN50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TB09.30.04"/>
      <sheetName val="FA_LISTING"/>
      <sheetName val="30"/>
      <sheetName val="HP"/>
      <sheetName val="CA-O7"/>
      <sheetName val="DFA"/>
      <sheetName val="Control"/>
      <sheetName val="Contract Terminations"/>
      <sheetName val="JD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วัฒนพัฒน์"/>
      <sheetName val="TrialBalance Q3-2002"/>
      <sheetName val="Valuation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CA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4BF41-9521-4FBF-8F41-B35EA145CA93}">
  <sheetPr>
    <tabColor rgb="FF0070C0"/>
  </sheetPr>
  <dimension ref="A1:AD774"/>
  <sheetViews>
    <sheetView zoomScale="70" zoomScaleNormal="70" workbookViewId="0">
      <pane xSplit="3" ySplit="10" topLeftCell="D395" activePane="bottomRight" state="frozen"/>
      <selection activeCell="D132" sqref="D132"/>
      <selection pane="topRight" activeCell="D132" sqref="D132"/>
      <selection pane="bottomLeft" activeCell="D132" sqref="D132"/>
      <selection pane="bottomRight" activeCell="D399" sqref="D399"/>
    </sheetView>
  </sheetViews>
  <sheetFormatPr defaultColWidth="9.296875" defaultRowHeight="19.95" customHeight="1"/>
  <cols>
    <col min="1" max="1" width="10.296875" style="35" bestFit="1" customWidth="1"/>
    <col min="2" max="2" width="54" style="36" customWidth="1"/>
    <col min="3" max="3" width="12" style="36" customWidth="1"/>
    <col min="4" max="4" width="25.59765625" style="36" customWidth="1"/>
    <col min="5" max="5" width="12.19921875" style="35" customWidth="1"/>
    <col min="6" max="6" width="5.8984375" style="36" customWidth="1"/>
    <col min="7" max="7" width="12.19921875" style="35" customWidth="1"/>
    <col min="8" max="8" width="14.69921875" style="36" bestFit="1" customWidth="1"/>
    <col min="9" max="9" width="25.59765625" style="36" customWidth="1"/>
    <col min="10" max="10" width="12.19921875" style="35" customWidth="1"/>
    <col min="11" max="11" width="17.59765625" style="36" bestFit="1" customWidth="1"/>
    <col min="12" max="12" width="12.19921875" style="35" customWidth="1"/>
    <col min="13" max="13" width="17.59765625" style="36" bestFit="1" customWidth="1"/>
    <col min="14" max="15" width="25.59765625" style="36" customWidth="1"/>
    <col min="16" max="16" width="18.796875" style="36" bestFit="1" customWidth="1"/>
    <col min="17" max="17" width="15.69921875" style="36" bestFit="1" customWidth="1"/>
    <col min="18" max="19" width="15.3984375" style="41" customWidth="1"/>
    <col min="20" max="20" width="17.19921875" style="41" bestFit="1" customWidth="1"/>
    <col min="21" max="22" width="24.09765625" style="41" customWidth="1"/>
    <col min="23" max="23" width="11.69921875" style="41" bestFit="1" customWidth="1"/>
    <col min="24" max="30" width="9.296875" style="41"/>
    <col min="31" max="16384" width="9.296875" style="36"/>
  </cols>
  <sheetData>
    <row r="1" spans="1:30" ht="19.95" customHeight="1">
      <c r="C1" s="37"/>
      <c r="D1" s="38"/>
      <c r="F1" s="38"/>
      <c r="H1" s="38"/>
      <c r="I1" s="38"/>
      <c r="K1" s="38"/>
      <c r="M1" s="38"/>
      <c r="N1" s="38"/>
      <c r="O1" s="39"/>
      <c r="P1" s="38"/>
      <c r="Q1" s="40"/>
    </row>
    <row r="2" spans="1:30" ht="19.95" customHeight="1">
      <c r="A2" s="42" t="s">
        <v>349</v>
      </c>
      <c r="B2" s="43" t="s">
        <v>350</v>
      </c>
      <c r="C2" s="37"/>
      <c r="D2" s="38"/>
      <c r="F2" s="38"/>
      <c r="H2" s="38"/>
      <c r="I2" s="38"/>
      <c r="K2" s="38"/>
      <c r="N2" s="38"/>
      <c r="O2" s="39"/>
      <c r="P2" s="38"/>
      <c r="Q2" s="40"/>
    </row>
    <row r="3" spans="1:30" ht="19.95" customHeight="1">
      <c r="A3" s="42" t="s">
        <v>351</v>
      </c>
      <c r="B3" s="43" t="s">
        <v>352</v>
      </c>
      <c r="C3" s="37"/>
      <c r="D3" s="38"/>
      <c r="F3" s="38"/>
      <c r="H3" s="38"/>
      <c r="I3" s="38"/>
      <c r="K3" s="38"/>
      <c r="N3" s="38"/>
      <c r="O3" s="39"/>
      <c r="P3" s="38"/>
      <c r="Q3" s="40"/>
    </row>
    <row r="4" spans="1:30" ht="19.95" customHeight="1">
      <c r="A4" s="42" t="s">
        <v>353</v>
      </c>
      <c r="B4" s="43" t="s">
        <v>354</v>
      </c>
      <c r="C4" s="37"/>
      <c r="D4" s="38"/>
      <c r="F4" s="38"/>
      <c r="H4" s="38"/>
      <c r="I4" s="38"/>
      <c r="K4" s="38"/>
      <c r="N4" s="44">
        <f>+N350</f>
        <v>-5002653.0599999996</v>
      </c>
      <c r="O4" s="39"/>
      <c r="P4" s="39"/>
      <c r="Q4" s="39"/>
    </row>
    <row r="5" spans="1:30" ht="19.95" customHeight="1">
      <c r="A5" s="45"/>
      <c r="C5" s="37"/>
      <c r="D5" s="38"/>
      <c r="F5" s="38"/>
      <c r="H5" s="38"/>
      <c r="I5" s="38"/>
      <c r="K5" s="38"/>
      <c r="N5" s="46"/>
      <c r="O5" s="47"/>
      <c r="P5" s="47"/>
      <c r="Q5" s="47"/>
    </row>
    <row r="6" spans="1:30" s="49" customFormat="1" ht="19.95" customHeight="1">
      <c r="A6" s="48"/>
      <c r="C6" s="50"/>
      <c r="D6" s="49">
        <f>+D262+D412</f>
        <v>0</v>
      </c>
      <c r="E6" s="48"/>
      <c r="G6" s="48"/>
      <c r="I6" s="49">
        <f>+I262+I412</f>
        <v>0</v>
      </c>
      <c r="J6" s="48"/>
      <c r="L6" s="48"/>
      <c r="N6" s="49">
        <f>+N262+N412</f>
        <v>0</v>
      </c>
      <c r="O6" s="49">
        <f>+O262+O412</f>
        <v>0</v>
      </c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</row>
    <row r="7" spans="1:30" ht="19.95" customHeight="1">
      <c r="A7" s="52"/>
      <c r="B7" s="53"/>
      <c r="C7" s="53"/>
      <c r="D7" s="54" t="s">
        <v>355</v>
      </c>
      <c r="E7" s="642" t="s">
        <v>356</v>
      </c>
      <c r="F7" s="643"/>
      <c r="G7" s="643"/>
      <c r="H7" s="644"/>
      <c r="I7" s="55" t="s">
        <v>357</v>
      </c>
      <c r="J7" s="642" t="s">
        <v>358</v>
      </c>
      <c r="K7" s="643"/>
      <c r="L7" s="643"/>
      <c r="M7" s="644"/>
      <c r="N7" s="56" t="s">
        <v>359</v>
      </c>
      <c r="O7" s="56" t="s">
        <v>359</v>
      </c>
      <c r="P7" s="57" t="s">
        <v>360</v>
      </c>
      <c r="Q7" s="58"/>
    </row>
    <row r="8" spans="1:30" ht="19.95" customHeight="1">
      <c r="A8" s="59" t="s">
        <v>361</v>
      </c>
      <c r="B8" s="60" t="s">
        <v>362</v>
      </c>
      <c r="C8" s="60" t="s">
        <v>363</v>
      </c>
      <c r="D8" s="60" t="s">
        <v>364</v>
      </c>
      <c r="E8" s="645"/>
      <c r="F8" s="646"/>
      <c r="G8" s="646"/>
      <c r="H8" s="647"/>
      <c r="I8" s="63" t="s">
        <v>364</v>
      </c>
      <c r="J8" s="645"/>
      <c r="K8" s="646"/>
      <c r="L8" s="646"/>
      <c r="M8" s="647"/>
      <c r="N8" s="63" t="s">
        <v>364</v>
      </c>
      <c r="O8" s="63" t="s">
        <v>364</v>
      </c>
      <c r="P8" s="64" t="s">
        <v>365</v>
      </c>
      <c r="Q8" s="64" t="s">
        <v>366</v>
      </c>
    </row>
    <row r="9" spans="1:30" ht="19.95" customHeight="1">
      <c r="A9" s="65"/>
      <c r="B9" s="66"/>
      <c r="C9" s="66"/>
      <c r="D9" s="67">
        <v>244349</v>
      </c>
      <c r="E9" s="642" t="s">
        <v>367</v>
      </c>
      <c r="F9" s="644"/>
      <c r="G9" s="642" t="s">
        <v>368</v>
      </c>
      <c r="H9" s="644"/>
      <c r="I9" s="68">
        <f>+D9</f>
        <v>244349</v>
      </c>
      <c r="J9" s="642" t="s">
        <v>367</v>
      </c>
      <c r="K9" s="644"/>
      <c r="L9" s="642" t="s">
        <v>368</v>
      </c>
      <c r="M9" s="644"/>
      <c r="N9" s="68">
        <f>D9</f>
        <v>244349</v>
      </c>
      <c r="O9" s="69">
        <v>243983</v>
      </c>
      <c r="P9" s="66"/>
      <c r="Q9" s="66"/>
      <c r="U9" s="41">
        <f>SUBTOTAL(9,U10:U738)</f>
        <v>305732803.72999978</v>
      </c>
    </row>
    <row r="10" spans="1:30" ht="19.95" customHeight="1">
      <c r="A10" s="70"/>
      <c r="B10" s="71"/>
      <c r="C10" s="71"/>
      <c r="D10" s="61"/>
      <c r="E10" s="645"/>
      <c r="F10" s="647"/>
      <c r="G10" s="645"/>
      <c r="H10" s="647"/>
      <c r="I10" s="61"/>
      <c r="J10" s="645"/>
      <c r="K10" s="647"/>
      <c r="L10" s="645"/>
      <c r="M10" s="647"/>
      <c r="N10" s="62"/>
      <c r="O10" s="72"/>
      <c r="P10" s="73"/>
      <c r="Q10" s="73"/>
    </row>
    <row r="11" spans="1:30" ht="19.95" customHeight="1">
      <c r="A11" s="74"/>
      <c r="B11" s="75" t="s">
        <v>369</v>
      </c>
      <c r="C11" s="76"/>
      <c r="D11" s="77"/>
      <c r="E11" s="78"/>
      <c r="F11" s="77"/>
      <c r="G11" s="78"/>
      <c r="H11" s="77"/>
      <c r="I11" s="77"/>
      <c r="J11" s="78"/>
      <c r="K11" s="77"/>
      <c r="L11" s="78"/>
      <c r="M11" s="77"/>
      <c r="N11" s="77"/>
      <c r="O11" s="77"/>
      <c r="P11" s="79"/>
      <c r="Q11" s="80"/>
    </row>
    <row r="12" spans="1:30" ht="19.95" customHeight="1">
      <c r="A12" s="81">
        <v>111101</v>
      </c>
      <c r="B12" s="82" t="s">
        <v>370</v>
      </c>
      <c r="C12" s="83"/>
      <c r="D12" s="84">
        <v>0</v>
      </c>
      <c r="E12" s="81"/>
      <c r="F12" s="84"/>
      <c r="G12" s="81"/>
      <c r="H12" s="84"/>
      <c r="I12" s="84">
        <f>+D12+F12-H12</f>
        <v>0</v>
      </c>
      <c r="J12" s="81"/>
      <c r="K12" s="84"/>
      <c r="L12" s="81"/>
      <c r="M12" s="84"/>
      <c r="N12" s="84">
        <f>+I12+K12-M12</f>
        <v>0</v>
      </c>
      <c r="O12" s="84">
        <v>0</v>
      </c>
      <c r="P12" s="85" t="str">
        <f>IF(N12&lt;&gt;0,(+N12-O12)/1000,IF(O12&lt;&gt;0,(+N12-O12)/1000,""))</f>
        <v/>
      </c>
      <c r="Q12" s="86" t="str">
        <f t="shared" ref="Q12:Q17" si="0">IF(N12&lt;&gt;0,IF(O12=0,1,+P12/O12*1000),IF(O12&lt;&gt;0,+P12/O12*1000,""))</f>
        <v/>
      </c>
    </row>
    <row r="13" spans="1:30" ht="19.95" customHeight="1">
      <c r="A13" s="81">
        <v>111102</v>
      </c>
      <c r="B13" s="82" t="s">
        <v>146</v>
      </c>
      <c r="C13" s="87"/>
      <c r="D13" s="84">
        <v>30000</v>
      </c>
      <c r="E13" s="81"/>
      <c r="F13" s="84"/>
      <c r="G13" s="81"/>
      <c r="H13" s="84"/>
      <c r="I13" s="84">
        <f>+D13+F13-H13</f>
        <v>30000</v>
      </c>
      <c r="J13" s="81"/>
      <c r="K13" s="84"/>
      <c r="L13" s="81"/>
      <c r="M13" s="84"/>
      <c r="N13" s="84">
        <f>+I13+K13-M13</f>
        <v>30000</v>
      </c>
      <c r="O13" s="84">
        <v>30000</v>
      </c>
      <c r="P13" s="88">
        <f>IF(N13&lt;&gt;0,(+N13-O13)/1000,IF(O13&lt;&gt;0,(+N13-O13)/1000,""))</f>
        <v>0</v>
      </c>
      <c r="Q13" s="89">
        <f t="shared" si="0"/>
        <v>0</v>
      </c>
    </row>
    <row r="14" spans="1:30" ht="19.95" customHeight="1">
      <c r="A14" s="81"/>
      <c r="B14" s="82"/>
      <c r="C14" s="83"/>
      <c r="D14" s="90"/>
      <c r="E14" s="81"/>
      <c r="F14" s="84"/>
      <c r="G14" s="81"/>
      <c r="H14" s="84"/>
      <c r="I14" s="84"/>
      <c r="J14" s="81"/>
      <c r="K14" s="84"/>
      <c r="L14" s="81"/>
      <c r="M14" s="84"/>
      <c r="N14" s="90"/>
      <c r="O14" s="90"/>
      <c r="P14" s="88"/>
      <c r="Q14" s="89" t="str">
        <f t="shared" si="0"/>
        <v/>
      </c>
    </row>
    <row r="15" spans="1:30" s="96" customFormat="1" ht="19.95" customHeight="1" thickBot="1">
      <c r="A15" s="91"/>
      <c r="B15" s="92"/>
      <c r="C15" s="93"/>
      <c r="D15" s="94">
        <f>SUM(D12:D14)</f>
        <v>30000</v>
      </c>
      <c r="E15" s="81"/>
      <c r="F15" s="84"/>
      <c r="G15" s="81"/>
      <c r="H15" s="84"/>
      <c r="I15" s="94">
        <f>SUM(I12:I14)</f>
        <v>30000</v>
      </c>
      <c r="J15" s="91"/>
      <c r="K15" s="95"/>
      <c r="L15" s="91"/>
      <c r="M15" s="95"/>
      <c r="N15" s="94">
        <f>SUM(N12:N14)</f>
        <v>30000</v>
      </c>
      <c r="O15" s="94">
        <f>SUM(O12:O14)</f>
        <v>30000</v>
      </c>
      <c r="P15" s="88">
        <f>IF(N15&lt;&gt;0,(+N15-O15)/1000,IF(O15&lt;&gt;0,(+N15-O15)/1000,""))</f>
        <v>0</v>
      </c>
      <c r="Q15" s="89">
        <f t="shared" si="0"/>
        <v>0</v>
      </c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</row>
    <row r="16" spans="1:30" ht="19.95" customHeight="1">
      <c r="A16" s="81"/>
      <c r="B16" s="82"/>
      <c r="C16" s="83"/>
      <c r="D16" s="77"/>
      <c r="E16" s="81"/>
      <c r="F16" s="84"/>
      <c r="G16" s="81"/>
      <c r="H16" s="84"/>
      <c r="I16" s="84"/>
      <c r="J16" s="81"/>
      <c r="K16" s="84"/>
      <c r="L16" s="81"/>
      <c r="M16" s="84"/>
      <c r="N16" s="77"/>
      <c r="O16" s="77"/>
      <c r="P16" s="88" t="str">
        <f>IF(N16&lt;&gt;0,(+N16-O16)/1000,IF(O16&lt;&gt;0,(+N16-O16)/1000,""))</f>
        <v/>
      </c>
      <c r="Q16" s="89" t="str">
        <f t="shared" si="0"/>
        <v/>
      </c>
    </row>
    <row r="17" spans="1:17" s="41" customFormat="1" ht="19.95" customHeight="1">
      <c r="A17" s="81"/>
      <c r="B17" s="97" t="s">
        <v>371</v>
      </c>
      <c r="C17" s="83"/>
      <c r="D17" s="84"/>
      <c r="E17" s="81"/>
      <c r="F17" s="84"/>
      <c r="G17" s="81"/>
      <c r="H17" s="84"/>
      <c r="I17" s="84"/>
      <c r="J17" s="81"/>
      <c r="K17" s="84"/>
      <c r="L17" s="81"/>
      <c r="M17" s="84"/>
      <c r="N17" s="84"/>
      <c r="O17" s="84"/>
      <c r="P17" s="88"/>
      <c r="Q17" s="89" t="str">
        <f t="shared" si="0"/>
        <v/>
      </c>
    </row>
    <row r="18" spans="1:17" s="41" customFormat="1" ht="19.95" customHeight="1">
      <c r="A18" s="81"/>
      <c r="B18" s="98" t="s">
        <v>372</v>
      </c>
      <c r="C18" s="83"/>
      <c r="D18" s="99"/>
      <c r="E18" s="81"/>
      <c r="F18" s="84"/>
      <c r="G18" s="81"/>
      <c r="H18" s="84"/>
      <c r="I18" s="99"/>
      <c r="J18" s="81"/>
      <c r="K18" s="84"/>
      <c r="L18" s="81"/>
      <c r="M18" s="84"/>
      <c r="N18" s="84"/>
      <c r="O18" s="84"/>
      <c r="P18" s="88"/>
      <c r="Q18" s="89"/>
    </row>
    <row r="19" spans="1:17" s="41" customFormat="1" ht="19.95" customHeight="1">
      <c r="A19" s="81">
        <v>111201</v>
      </c>
      <c r="B19" s="100" t="s">
        <v>147</v>
      </c>
      <c r="C19" s="101"/>
      <c r="D19" s="84">
        <v>1988031.31</v>
      </c>
      <c r="E19" s="81"/>
      <c r="F19" s="84"/>
      <c r="G19" s="81"/>
      <c r="H19" s="84"/>
      <c r="I19" s="84">
        <f t="shared" ref="I19:I31" si="1">+D19+F19-H19</f>
        <v>1988031.31</v>
      </c>
      <c r="J19" s="81"/>
      <c r="K19" s="84"/>
      <c r="L19" s="81"/>
      <c r="M19" s="84"/>
      <c r="N19" s="84">
        <f t="shared" ref="N19:N31" si="2">+I19+K19-M19</f>
        <v>1988031.31</v>
      </c>
      <c r="O19" s="84">
        <v>2218567.4900000002</v>
      </c>
      <c r="P19" s="88">
        <f t="shared" ref="P19:P33" si="3">IF(N19&lt;&gt;0,(+N19-O19)/1000,IF(O19&lt;&gt;0,(+N19-O19)/1000,""))</f>
        <v>-230.53618000000017</v>
      </c>
      <c r="Q19" s="89">
        <f t="shared" ref="Q19:Q33" si="4">IF(N19&lt;&gt;0,IF(O19=0,1,+P19/O19*1000),IF(O19&lt;&gt;0,+P19/O19*1000,""))</f>
        <v>-0.10391217803340307</v>
      </c>
    </row>
    <row r="20" spans="1:17" s="41" customFormat="1" ht="19.95" customHeight="1">
      <c r="A20" s="81">
        <v>111202</v>
      </c>
      <c r="B20" s="100" t="s">
        <v>148</v>
      </c>
      <c r="C20" s="101"/>
      <c r="D20" s="84">
        <v>53432150.079999998</v>
      </c>
      <c r="E20" s="81"/>
      <c r="F20" s="84"/>
      <c r="G20" s="81"/>
      <c r="H20" s="84"/>
      <c r="I20" s="84">
        <f t="shared" si="1"/>
        <v>53432150.079999998</v>
      </c>
      <c r="J20" s="81"/>
      <c r="K20" s="84"/>
      <c r="L20" s="81"/>
      <c r="M20" s="84"/>
      <c r="N20" s="84">
        <f t="shared" si="2"/>
        <v>53432150.079999998</v>
      </c>
      <c r="O20" s="84">
        <v>277518312.17000002</v>
      </c>
      <c r="P20" s="88">
        <f t="shared" si="3"/>
        <v>-224086.16209000003</v>
      </c>
      <c r="Q20" s="89">
        <f t="shared" si="4"/>
        <v>-0.80746441680839809</v>
      </c>
    </row>
    <row r="21" spans="1:17" s="41" customFormat="1" ht="19.95" customHeight="1">
      <c r="A21" s="81">
        <v>111204</v>
      </c>
      <c r="B21" s="100" t="s">
        <v>149</v>
      </c>
      <c r="C21" s="101"/>
      <c r="D21" s="84">
        <v>9702317.1099999994</v>
      </c>
      <c r="E21" s="81"/>
      <c r="F21" s="84"/>
      <c r="G21" s="81"/>
      <c r="H21" s="84"/>
      <c r="I21" s="84">
        <f t="shared" si="1"/>
        <v>9702317.1099999994</v>
      </c>
      <c r="J21" s="81"/>
      <c r="K21" s="84"/>
      <c r="L21" s="81"/>
      <c r="M21" s="84"/>
      <c r="N21" s="84">
        <f t="shared" si="2"/>
        <v>9702317.1099999994</v>
      </c>
      <c r="O21" s="84">
        <v>6687167.7400000002</v>
      </c>
      <c r="P21" s="88">
        <f t="shared" si="3"/>
        <v>3015.1493699999992</v>
      </c>
      <c r="Q21" s="89">
        <f t="shared" si="4"/>
        <v>0.45088585889128591</v>
      </c>
    </row>
    <row r="22" spans="1:17" s="41" customFormat="1" ht="19.95" customHeight="1">
      <c r="A22" s="81">
        <v>111205</v>
      </c>
      <c r="B22" s="100" t="s">
        <v>373</v>
      </c>
      <c r="C22" s="101"/>
      <c r="D22" s="84">
        <v>1290563.47</v>
      </c>
      <c r="E22" s="81"/>
      <c r="F22" s="84"/>
      <c r="G22" s="81"/>
      <c r="H22" s="84"/>
      <c r="I22" s="84">
        <f t="shared" si="1"/>
        <v>1290563.47</v>
      </c>
      <c r="J22" s="81"/>
      <c r="K22" s="84"/>
      <c r="L22" s="81"/>
      <c r="M22" s="84"/>
      <c r="N22" s="84">
        <f t="shared" si="2"/>
        <v>1290563.47</v>
      </c>
      <c r="O22" s="84">
        <v>758662.57</v>
      </c>
      <c r="P22" s="88">
        <f t="shared" si="3"/>
        <v>531.90089999999998</v>
      </c>
      <c r="Q22" s="89">
        <f t="shared" si="4"/>
        <v>0.70110339040451142</v>
      </c>
    </row>
    <row r="23" spans="1:17" s="41" customFormat="1" ht="19.95" customHeight="1">
      <c r="A23" s="81">
        <v>111206</v>
      </c>
      <c r="B23" s="100" t="s">
        <v>374</v>
      </c>
      <c r="C23" s="101"/>
      <c r="D23" s="84">
        <v>0</v>
      </c>
      <c r="E23" s="81"/>
      <c r="F23" s="84"/>
      <c r="G23" s="81"/>
      <c r="H23" s="84"/>
      <c r="I23" s="84">
        <f t="shared" si="1"/>
        <v>0</v>
      </c>
      <c r="J23" s="81"/>
      <c r="K23" s="84"/>
      <c r="L23" s="81"/>
      <c r="M23" s="84"/>
      <c r="N23" s="84">
        <f t="shared" si="2"/>
        <v>0</v>
      </c>
      <c r="O23" s="84">
        <v>22440.84</v>
      </c>
      <c r="P23" s="88">
        <f t="shared" si="3"/>
        <v>-22.440840000000001</v>
      </c>
      <c r="Q23" s="89">
        <f t="shared" si="4"/>
        <v>-1</v>
      </c>
    </row>
    <row r="24" spans="1:17" s="41" customFormat="1" ht="19.95" customHeight="1">
      <c r="A24" s="81">
        <v>111207</v>
      </c>
      <c r="B24" s="100" t="s">
        <v>375</v>
      </c>
      <c r="C24" s="101"/>
      <c r="D24" s="84">
        <v>0</v>
      </c>
      <c r="E24" s="81"/>
      <c r="F24" s="84"/>
      <c r="G24" s="81"/>
      <c r="H24" s="84"/>
      <c r="I24" s="84">
        <f t="shared" si="1"/>
        <v>0</v>
      </c>
      <c r="J24" s="81"/>
      <c r="K24" s="84"/>
      <c r="L24" s="81"/>
      <c r="M24" s="84"/>
      <c r="N24" s="84">
        <f t="shared" si="2"/>
        <v>0</v>
      </c>
      <c r="O24" s="84">
        <v>0</v>
      </c>
      <c r="P24" s="88" t="str">
        <f t="shared" si="3"/>
        <v/>
      </c>
      <c r="Q24" s="89" t="str">
        <f t="shared" si="4"/>
        <v/>
      </c>
    </row>
    <row r="25" spans="1:17" s="41" customFormat="1" ht="19.95" customHeight="1">
      <c r="A25" s="81">
        <v>111208</v>
      </c>
      <c r="B25" s="100" t="s">
        <v>150</v>
      </c>
      <c r="C25" s="101"/>
      <c r="D25" s="84">
        <v>1757295.88</v>
      </c>
      <c r="E25" s="81"/>
      <c r="F25" s="84"/>
      <c r="G25" s="81"/>
      <c r="H25" s="84"/>
      <c r="I25" s="84">
        <f t="shared" si="1"/>
        <v>1757295.88</v>
      </c>
      <c r="J25" s="81"/>
      <c r="K25" s="84"/>
      <c r="L25" s="81"/>
      <c r="M25" s="84"/>
      <c r="N25" s="84">
        <f t="shared" si="2"/>
        <v>1757295.88</v>
      </c>
      <c r="O25" s="84">
        <v>1940776.61</v>
      </c>
      <c r="P25" s="88">
        <f t="shared" si="3"/>
        <v>-183.48073000000022</v>
      </c>
      <c r="Q25" s="89">
        <f t="shared" si="4"/>
        <v>-9.4539850209757109E-2</v>
      </c>
    </row>
    <row r="26" spans="1:17" s="41" customFormat="1" ht="19.95" customHeight="1">
      <c r="A26" s="81">
        <v>111209</v>
      </c>
      <c r="B26" s="100" t="s">
        <v>151</v>
      </c>
      <c r="C26" s="101"/>
      <c r="D26" s="84">
        <v>3197543</v>
      </c>
      <c r="E26" s="81"/>
      <c r="F26" s="84"/>
      <c r="G26" s="81"/>
      <c r="H26" s="84"/>
      <c r="I26" s="84">
        <f t="shared" si="1"/>
        <v>3197543</v>
      </c>
      <c r="J26" s="81"/>
      <c r="K26" s="84"/>
      <c r="L26" s="81"/>
      <c r="M26" s="84"/>
      <c r="N26" s="84">
        <f t="shared" si="2"/>
        <v>3197543</v>
      </c>
      <c r="O26" s="84">
        <v>4523885</v>
      </c>
      <c r="P26" s="88">
        <f t="shared" si="3"/>
        <v>-1326.3420000000001</v>
      </c>
      <c r="Q26" s="89">
        <f t="shared" si="4"/>
        <v>-0.29318649788842999</v>
      </c>
    </row>
    <row r="27" spans="1:17" s="41" customFormat="1" ht="19.95" customHeight="1">
      <c r="A27" s="81">
        <v>111212</v>
      </c>
      <c r="B27" s="100" t="s">
        <v>376</v>
      </c>
      <c r="C27" s="101"/>
      <c r="D27" s="84">
        <v>0</v>
      </c>
      <c r="E27" s="81"/>
      <c r="F27" s="84"/>
      <c r="G27" s="81"/>
      <c r="H27" s="84"/>
      <c r="I27" s="84">
        <f t="shared" si="1"/>
        <v>0</v>
      </c>
      <c r="J27" s="81"/>
      <c r="K27" s="84"/>
      <c r="L27" s="81"/>
      <c r="M27" s="84"/>
      <c r="N27" s="84">
        <f t="shared" si="2"/>
        <v>0</v>
      </c>
      <c r="O27" s="84">
        <v>0</v>
      </c>
      <c r="P27" s="88" t="str">
        <f t="shared" si="3"/>
        <v/>
      </c>
      <c r="Q27" s="89" t="str">
        <f t="shared" si="4"/>
        <v/>
      </c>
    </row>
    <row r="28" spans="1:17" s="41" customFormat="1" ht="19.95" customHeight="1">
      <c r="A28" s="81">
        <v>111213</v>
      </c>
      <c r="B28" s="82" t="s">
        <v>377</v>
      </c>
      <c r="C28" s="101"/>
      <c r="D28" s="84">
        <v>0</v>
      </c>
      <c r="E28" s="81"/>
      <c r="F28" s="84"/>
      <c r="G28" s="81"/>
      <c r="H28" s="84"/>
      <c r="I28" s="84">
        <f t="shared" si="1"/>
        <v>0</v>
      </c>
      <c r="J28" s="81"/>
      <c r="K28" s="84"/>
      <c r="L28" s="81"/>
      <c r="M28" s="84"/>
      <c r="N28" s="84">
        <f t="shared" si="2"/>
        <v>0</v>
      </c>
      <c r="O28" s="84">
        <v>0</v>
      </c>
      <c r="P28" s="88" t="str">
        <f t="shared" si="3"/>
        <v/>
      </c>
      <c r="Q28" s="89" t="str">
        <f t="shared" si="4"/>
        <v/>
      </c>
    </row>
    <row r="29" spans="1:17" s="41" customFormat="1" ht="19.95" customHeight="1">
      <c r="A29" s="81">
        <v>111214</v>
      </c>
      <c r="B29" s="82" t="s">
        <v>152</v>
      </c>
      <c r="C29" s="101"/>
      <c r="D29" s="84">
        <v>231786.17</v>
      </c>
      <c r="E29" s="81"/>
      <c r="F29" s="84"/>
      <c r="G29" s="81"/>
      <c r="H29" s="84"/>
      <c r="I29" s="84">
        <f t="shared" si="1"/>
        <v>231786.17</v>
      </c>
      <c r="J29" s="81"/>
      <c r="K29" s="84"/>
      <c r="L29" s="81"/>
      <c r="M29" s="84"/>
      <c r="N29" s="84">
        <f t="shared" si="2"/>
        <v>231786.17</v>
      </c>
      <c r="O29" s="84">
        <v>442566.47</v>
      </c>
      <c r="P29" s="88">
        <f t="shared" si="3"/>
        <v>-210.78029999999995</v>
      </c>
      <c r="Q29" s="89">
        <f t="shared" si="4"/>
        <v>-0.47626811854951406</v>
      </c>
    </row>
    <row r="30" spans="1:17" s="41" customFormat="1" ht="19.95" customHeight="1">
      <c r="A30" s="81">
        <v>212110</v>
      </c>
      <c r="B30" s="82" t="s">
        <v>222</v>
      </c>
      <c r="C30" s="101"/>
      <c r="D30" s="84"/>
      <c r="E30" s="81"/>
      <c r="F30" s="84"/>
      <c r="G30" s="81"/>
      <c r="H30" s="84"/>
      <c r="I30" s="84">
        <f t="shared" si="1"/>
        <v>0</v>
      </c>
      <c r="J30" s="81"/>
      <c r="K30" s="84"/>
      <c r="L30" s="81"/>
      <c r="M30" s="84"/>
      <c r="N30" s="84">
        <f t="shared" si="2"/>
        <v>0</v>
      </c>
      <c r="O30" s="84">
        <v>0</v>
      </c>
      <c r="P30" s="88" t="str">
        <f t="shared" si="3"/>
        <v/>
      </c>
      <c r="Q30" s="89" t="str">
        <f t="shared" si="4"/>
        <v/>
      </c>
    </row>
    <row r="31" spans="1:17" s="41" customFormat="1" ht="19.95" customHeight="1">
      <c r="A31" s="81"/>
      <c r="B31" s="82" t="s">
        <v>378</v>
      </c>
      <c r="C31" s="83"/>
      <c r="D31" s="99"/>
      <c r="E31" s="81"/>
      <c r="F31" s="84"/>
      <c r="G31" s="81"/>
      <c r="H31" s="84"/>
      <c r="I31" s="84">
        <f t="shared" si="1"/>
        <v>0</v>
      </c>
      <c r="J31" s="81"/>
      <c r="K31" s="84"/>
      <c r="L31" s="81" t="s">
        <v>379</v>
      </c>
      <c r="M31" s="84">
        <v>240000</v>
      </c>
      <c r="N31" s="84">
        <f t="shared" si="2"/>
        <v>-240000</v>
      </c>
      <c r="O31" s="84">
        <v>-240000</v>
      </c>
      <c r="P31" s="88">
        <f t="shared" si="3"/>
        <v>0</v>
      </c>
      <c r="Q31" s="89">
        <f t="shared" si="4"/>
        <v>0</v>
      </c>
    </row>
    <row r="32" spans="1:17" s="41" customFormat="1" ht="19.95" customHeight="1">
      <c r="A32" s="81"/>
      <c r="B32" s="82"/>
      <c r="C32" s="83"/>
      <c r="D32" s="102"/>
      <c r="E32" s="81"/>
      <c r="F32" s="84"/>
      <c r="G32" s="81"/>
      <c r="H32" s="84"/>
      <c r="I32" s="102"/>
      <c r="J32" s="81"/>
      <c r="K32" s="84"/>
      <c r="L32" s="81"/>
      <c r="M32" s="84"/>
      <c r="N32" s="90"/>
      <c r="O32" s="90"/>
      <c r="P32" s="88"/>
      <c r="Q32" s="89"/>
    </row>
    <row r="33" spans="1:30" s="96" customFormat="1" ht="19.95" customHeight="1" thickBot="1">
      <c r="A33" s="91"/>
      <c r="B33" s="92" t="s">
        <v>380</v>
      </c>
      <c r="C33" s="93"/>
      <c r="D33" s="103">
        <f>SUM(D19:D31)</f>
        <v>71599687.019999996</v>
      </c>
      <c r="E33" s="81"/>
      <c r="F33" s="84"/>
      <c r="G33" s="81"/>
      <c r="H33" s="84"/>
      <c r="I33" s="103">
        <f>SUM(I19:I31)</f>
        <v>71599687.019999996</v>
      </c>
      <c r="J33" s="91"/>
      <c r="K33" s="104"/>
      <c r="L33" s="91"/>
      <c r="M33" s="104"/>
      <c r="N33" s="103">
        <f>SUM(N19:N31)</f>
        <v>71359687.019999996</v>
      </c>
      <c r="O33" s="103">
        <f>SUM(O19:O31)</f>
        <v>293872378.89000005</v>
      </c>
      <c r="P33" s="88">
        <f t="shared" si="3"/>
        <v>-222512.69187000007</v>
      </c>
      <c r="Q33" s="89">
        <f t="shared" si="4"/>
        <v>-0.75717456914618453</v>
      </c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</row>
    <row r="34" spans="1:30" ht="19.95" customHeight="1">
      <c r="A34" s="81"/>
      <c r="B34" s="82"/>
      <c r="C34" s="83"/>
      <c r="D34" s="105"/>
      <c r="E34" s="81"/>
      <c r="F34" s="84"/>
      <c r="G34" s="81"/>
      <c r="H34" s="84"/>
      <c r="I34" s="105"/>
      <c r="J34" s="81"/>
      <c r="K34" s="84"/>
      <c r="L34" s="81"/>
      <c r="M34" s="84"/>
      <c r="N34" s="77"/>
      <c r="O34" s="77"/>
      <c r="P34" s="88"/>
      <c r="Q34" s="89"/>
    </row>
    <row r="35" spans="1:30" ht="19.95" customHeight="1">
      <c r="A35" s="81"/>
      <c r="B35" s="92" t="s">
        <v>381</v>
      </c>
      <c r="C35" s="83"/>
      <c r="D35" s="99"/>
      <c r="E35" s="81"/>
      <c r="F35" s="84"/>
      <c r="G35" s="81"/>
      <c r="H35" s="84"/>
      <c r="I35" s="99"/>
      <c r="J35" s="81"/>
      <c r="K35" s="84"/>
      <c r="L35" s="81"/>
      <c r="M35" s="84"/>
      <c r="N35" s="84"/>
      <c r="O35" s="84"/>
      <c r="P35" s="88" t="str">
        <f>IF(N35&lt;&gt;0,(+N35-O35)/1000,IF(O35&lt;&gt;0,(+N35-O35)/1000,""))</f>
        <v/>
      </c>
      <c r="Q35" s="89" t="str">
        <f>IF(N35&lt;&gt;0,IF(O35=0,1,+P35/O35*1000),IF(O35&lt;&gt;0,+P35/O35*1000,""))</f>
        <v/>
      </c>
    </row>
    <row r="36" spans="1:30" ht="19.95" customHeight="1">
      <c r="A36" s="81">
        <v>111301</v>
      </c>
      <c r="B36" s="82" t="s">
        <v>153</v>
      </c>
      <c r="C36" s="101"/>
      <c r="D36" s="84">
        <v>2100</v>
      </c>
      <c r="E36" s="81"/>
      <c r="F36" s="84"/>
      <c r="G36" s="81"/>
      <c r="H36" s="84"/>
      <c r="I36" s="84">
        <f t="shared" ref="I36:I48" si="5">+D36+F36-H36</f>
        <v>2100</v>
      </c>
      <c r="J36" s="81"/>
      <c r="K36" s="84"/>
      <c r="L36" s="81"/>
      <c r="M36" s="84"/>
      <c r="N36" s="84">
        <f t="shared" ref="N36:N48" si="6">+I36+K36-M36</f>
        <v>2100</v>
      </c>
      <c r="O36" s="84">
        <v>6035332</v>
      </c>
      <c r="P36" s="88">
        <f>IF(N36&lt;&gt;0,(+N36-O36)/1000,IF(O36&lt;&gt;0,(+N36-O36)/1000,""))</f>
        <v>-6033.232</v>
      </c>
      <c r="Q36" s="89">
        <f>IF(N36&lt;&gt;0,IF(O36=0,1,+P36/O36*1000),IF(O36&lt;&gt;0,+P36/O36*1000,""))</f>
        <v>-0.99965204896764592</v>
      </c>
    </row>
    <row r="37" spans="1:30" ht="19.95" customHeight="1">
      <c r="A37" s="81">
        <v>111302</v>
      </c>
      <c r="B37" s="82" t="s">
        <v>154</v>
      </c>
      <c r="C37" s="101"/>
      <c r="D37" s="84">
        <v>30000</v>
      </c>
      <c r="E37" s="81"/>
      <c r="F37" s="84"/>
      <c r="G37" s="81"/>
      <c r="H37" s="84"/>
      <c r="I37" s="84">
        <f t="shared" si="5"/>
        <v>30000</v>
      </c>
      <c r="J37" s="81"/>
      <c r="K37" s="84"/>
      <c r="L37" s="81"/>
      <c r="M37" s="84"/>
      <c r="N37" s="84">
        <f t="shared" si="6"/>
        <v>30000</v>
      </c>
      <c r="O37" s="84">
        <v>30000</v>
      </c>
      <c r="P37" s="88">
        <f t="shared" ref="P37:P55" si="7">IF(N37&lt;&gt;0,(+N37-O37)/1000,IF(O37&lt;&gt;0,(+N37-O37)/1000,""))</f>
        <v>0</v>
      </c>
      <c r="Q37" s="89">
        <f t="shared" ref="Q37:Q55" si="8">IF(N37&lt;&gt;0,IF(O37=0,1,+P37/O37*1000),IF(O37&lt;&gt;0,+P37/O37*1000,""))</f>
        <v>0</v>
      </c>
    </row>
    <row r="38" spans="1:30" ht="19.95" customHeight="1">
      <c r="A38" s="81">
        <v>111304</v>
      </c>
      <c r="B38" s="82" t="s">
        <v>382</v>
      </c>
      <c r="C38" s="101"/>
      <c r="D38" s="84">
        <v>0</v>
      </c>
      <c r="E38" s="81"/>
      <c r="F38" s="84"/>
      <c r="G38" s="81"/>
      <c r="H38" s="84"/>
      <c r="I38" s="84">
        <f t="shared" si="5"/>
        <v>0</v>
      </c>
      <c r="J38" s="81"/>
      <c r="K38" s="84"/>
      <c r="L38" s="81"/>
      <c r="M38" s="84"/>
      <c r="N38" s="84">
        <f t="shared" si="6"/>
        <v>0</v>
      </c>
      <c r="O38" s="84">
        <v>0</v>
      </c>
      <c r="P38" s="88" t="str">
        <f t="shared" si="7"/>
        <v/>
      </c>
      <c r="Q38" s="89" t="str">
        <f t="shared" si="8"/>
        <v/>
      </c>
    </row>
    <row r="39" spans="1:30" ht="19.95" customHeight="1">
      <c r="A39" s="81">
        <v>111306</v>
      </c>
      <c r="B39" s="82" t="s">
        <v>155</v>
      </c>
      <c r="C39" s="101"/>
      <c r="D39" s="84">
        <v>0</v>
      </c>
      <c r="E39" s="81"/>
      <c r="F39" s="84"/>
      <c r="G39" s="81"/>
      <c r="H39" s="84"/>
      <c r="I39" s="84">
        <f t="shared" si="5"/>
        <v>0</v>
      </c>
      <c r="J39" s="81"/>
      <c r="K39" s="84"/>
      <c r="L39" s="81"/>
      <c r="M39" s="84"/>
      <c r="N39" s="84">
        <f t="shared" si="6"/>
        <v>0</v>
      </c>
      <c r="O39" s="84">
        <v>0</v>
      </c>
      <c r="P39" s="88" t="str">
        <f t="shared" si="7"/>
        <v/>
      </c>
      <c r="Q39" s="89" t="str">
        <f t="shared" si="8"/>
        <v/>
      </c>
    </row>
    <row r="40" spans="1:30" ht="19.95" customHeight="1">
      <c r="A40" s="81">
        <v>111307</v>
      </c>
      <c r="B40" s="82" t="s">
        <v>383</v>
      </c>
      <c r="C40" s="101"/>
      <c r="D40" s="84">
        <v>0</v>
      </c>
      <c r="E40" s="81"/>
      <c r="F40" s="84"/>
      <c r="G40" s="81"/>
      <c r="H40" s="84"/>
      <c r="I40" s="84">
        <f t="shared" si="5"/>
        <v>0</v>
      </c>
      <c r="J40" s="81"/>
      <c r="K40" s="84"/>
      <c r="L40" s="81"/>
      <c r="M40" s="84"/>
      <c r="N40" s="84">
        <f t="shared" si="6"/>
        <v>0</v>
      </c>
      <c r="O40" s="84">
        <v>0</v>
      </c>
      <c r="P40" s="88" t="str">
        <f>IF(N40&lt;&gt;0,(+N40-O40)/1000,IF(O40&lt;&gt;0,(+N40-O40)/1000,""))</f>
        <v/>
      </c>
      <c r="Q40" s="89" t="str">
        <f t="shared" si="8"/>
        <v/>
      </c>
    </row>
    <row r="41" spans="1:30" ht="19.95" customHeight="1">
      <c r="A41" s="81">
        <v>111308</v>
      </c>
      <c r="B41" s="82" t="s">
        <v>156</v>
      </c>
      <c r="C41" s="101"/>
      <c r="D41" s="84">
        <v>0</v>
      </c>
      <c r="E41" s="81"/>
      <c r="F41" s="84"/>
      <c r="G41" s="81"/>
      <c r="H41" s="84"/>
      <c r="I41" s="84">
        <f t="shared" si="5"/>
        <v>0</v>
      </c>
      <c r="J41" s="81"/>
      <c r="K41" s="84"/>
      <c r="L41" s="81"/>
      <c r="M41" s="84"/>
      <c r="N41" s="84">
        <f t="shared" si="6"/>
        <v>0</v>
      </c>
      <c r="O41" s="84">
        <v>0</v>
      </c>
      <c r="P41" s="88" t="str">
        <f t="shared" si="7"/>
        <v/>
      </c>
      <c r="Q41" s="89" t="str">
        <f t="shared" si="8"/>
        <v/>
      </c>
    </row>
    <row r="42" spans="1:30" ht="19.95" customHeight="1">
      <c r="A42" s="81">
        <v>111309</v>
      </c>
      <c r="B42" s="82" t="s">
        <v>157</v>
      </c>
      <c r="C42" s="101"/>
      <c r="D42" s="84">
        <v>0</v>
      </c>
      <c r="E42" s="81"/>
      <c r="F42" s="84"/>
      <c r="G42" s="81"/>
      <c r="H42" s="84"/>
      <c r="I42" s="84">
        <f t="shared" si="5"/>
        <v>0</v>
      </c>
      <c r="J42" s="81"/>
      <c r="K42" s="84"/>
      <c r="L42" s="81"/>
      <c r="M42" s="84"/>
      <c r="N42" s="84">
        <f t="shared" si="6"/>
        <v>0</v>
      </c>
      <c r="O42" s="84">
        <v>0</v>
      </c>
      <c r="P42" s="88" t="str">
        <f t="shared" si="7"/>
        <v/>
      </c>
      <c r="Q42" s="89" t="str">
        <f t="shared" si="8"/>
        <v/>
      </c>
    </row>
    <row r="43" spans="1:30" ht="19.95" customHeight="1">
      <c r="A43" s="81">
        <v>111311</v>
      </c>
      <c r="B43" s="82" t="s">
        <v>158</v>
      </c>
      <c r="C43" s="101"/>
      <c r="D43" s="84">
        <v>359382.58</v>
      </c>
      <c r="E43" s="81"/>
      <c r="F43" s="84"/>
      <c r="G43" s="81"/>
      <c r="H43" s="84"/>
      <c r="I43" s="84">
        <f t="shared" si="5"/>
        <v>359382.58</v>
      </c>
      <c r="J43" s="81"/>
      <c r="K43" s="84"/>
      <c r="L43" s="81"/>
      <c r="M43" s="84"/>
      <c r="N43" s="84">
        <f t="shared" si="6"/>
        <v>359382.58</v>
      </c>
      <c r="O43" s="84">
        <v>598748.55000000005</v>
      </c>
      <c r="P43" s="88">
        <f t="shared" si="7"/>
        <v>-239.36597000000003</v>
      </c>
      <c r="Q43" s="89">
        <f t="shared" si="8"/>
        <v>-0.3997771184581575</v>
      </c>
    </row>
    <row r="44" spans="1:30" ht="19.95" customHeight="1">
      <c r="A44" s="81">
        <v>111402</v>
      </c>
      <c r="B44" s="82" t="s">
        <v>384</v>
      </c>
      <c r="C44" s="101"/>
      <c r="D44" s="84">
        <v>0</v>
      </c>
      <c r="E44" s="81"/>
      <c r="F44" s="84"/>
      <c r="G44" s="81"/>
      <c r="H44" s="84"/>
      <c r="I44" s="84">
        <f t="shared" si="5"/>
        <v>0</v>
      </c>
      <c r="J44" s="81"/>
      <c r="K44" s="84"/>
      <c r="L44" s="81"/>
      <c r="M44" s="84"/>
      <c r="N44" s="84">
        <f t="shared" si="6"/>
        <v>0</v>
      </c>
      <c r="O44" s="84">
        <v>0</v>
      </c>
      <c r="P44" s="88" t="str">
        <f t="shared" si="7"/>
        <v/>
      </c>
      <c r="Q44" s="89" t="str">
        <f t="shared" si="8"/>
        <v/>
      </c>
    </row>
    <row r="45" spans="1:30" ht="19.95" customHeight="1">
      <c r="A45" s="81">
        <v>111312</v>
      </c>
      <c r="B45" s="82" t="s">
        <v>159</v>
      </c>
      <c r="C45" s="101"/>
      <c r="D45" s="84">
        <v>1200</v>
      </c>
      <c r="E45" s="81"/>
      <c r="F45" s="84"/>
      <c r="G45" s="81"/>
      <c r="H45" s="84"/>
      <c r="I45" s="84">
        <f t="shared" si="5"/>
        <v>1200</v>
      </c>
      <c r="J45" s="81"/>
      <c r="K45" s="84"/>
      <c r="L45" s="81"/>
      <c r="M45" s="84"/>
      <c r="N45" s="84">
        <f t="shared" si="6"/>
        <v>1200</v>
      </c>
      <c r="O45" s="84">
        <v>1100</v>
      </c>
      <c r="P45" s="88">
        <f t="shared" si="7"/>
        <v>0.1</v>
      </c>
      <c r="Q45" s="89">
        <f t="shared" si="8"/>
        <v>9.0909090909090912E-2</v>
      </c>
    </row>
    <row r="46" spans="1:30" ht="19.95" customHeight="1">
      <c r="A46" s="81">
        <v>111321</v>
      </c>
      <c r="B46" s="82" t="s">
        <v>385</v>
      </c>
      <c r="C46" s="101"/>
      <c r="D46" s="84">
        <v>0</v>
      </c>
      <c r="E46" s="81"/>
      <c r="F46" s="84"/>
      <c r="G46" s="81"/>
      <c r="H46" s="84"/>
      <c r="I46" s="84">
        <f t="shared" si="5"/>
        <v>0</v>
      </c>
      <c r="J46" s="81"/>
      <c r="K46" s="84"/>
      <c r="L46" s="81"/>
      <c r="M46" s="84"/>
      <c r="N46" s="84">
        <f t="shared" si="6"/>
        <v>0</v>
      </c>
      <c r="O46" s="84">
        <v>0</v>
      </c>
      <c r="P46" s="88" t="str">
        <f t="shared" si="7"/>
        <v/>
      </c>
      <c r="Q46" s="89" t="str">
        <f t="shared" si="8"/>
        <v/>
      </c>
    </row>
    <row r="47" spans="1:30" ht="19.95" customHeight="1">
      <c r="A47" s="81">
        <v>113111</v>
      </c>
      <c r="B47" s="82" t="s">
        <v>166</v>
      </c>
      <c r="C47" s="101"/>
      <c r="D47" s="84">
        <v>0</v>
      </c>
      <c r="E47" s="81"/>
      <c r="F47" s="84"/>
      <c r="G47" s="81"/>
      <c r="H47" s="84"/>
      <c r="I47" s="84">
        <f t="shared" si="5"/>
        <v>0</v>
      </c>
      <c r="J47" s="81"/>
      <c r="K47" s="84"/>
      <c r="L47" s="81"/>
      <c r="M47" s="84"/>
      <c r="N47" s="84">
        <f t="shared" si="6"/>
        <v>0</v>
      </c>
      <c r="O47" s="84">
        <v>0</v>
      </c>
      <c r="P47" s="88" t="str">
        <f t="shared" si="7"/>
        <v/>
      </c>
      <c r="Q47" s="89" t="str">
        <f t="shared" si="8"/>
        <v/>
      </c>
    </row>
    <row r="48" spans="1:30" ht="19.95" customHeight="1">
      <c r="A48" s="81">
        <v>212110</v>
      </c>
      <c r="B48" s="82" t="s">
        <v>222</v>
      </c>
      <c r="C48" s="87"/>
      <c r="D48" s="84">
        <v>-1327382.19</v>
      </c>
      <c r="E48" s="81"/>
      <c r="F48" s="84"/>
      <c r="G48" s="81"/>
      <c r="H48" s="84"/>
      <c r="I48" s="84">
        <f t="shared" si="5"/>
        <v>-1327382.19</v>
      </c>
      <c r="J48" s="81"/>
      <c r="K48" s="84"/>
      <c r="L48" s="81"/>
      <c r="M48" s="84"/>
      <c r="N48" s="84">
        <f t="shared" si="6"/>
        <v>-1327382.19</v>
      </c>
      <c r="O48" s="84">
        <v>-56770.92</v>
      </c>
      <c r="P48" s="88">
        <f t="shared" si="7"/>
        <v>-1270.6112700000001</v>
      </c>
      <c r="Q48" s="89">
        <f t="shared" si="8"/>
        <v>22.381375359074685</v>
      </c>
    </row>
    <row r="49" spans="1:30" ht="19.95" customHeight="1">
      <c r="A49" s="81"/>
      <c r="B49" s="82"/>
      <c r="C49" s="83"/>
      <c r="D49" s="84"/>
      <c r="E49" s="81"/>
      <c r="F49" s="84"/>
      <c r="G49" s="81"/>
      <c r="H49" s="84"/>
      <c r="I49" s="84"/>
      <c r="J49" s="81"/>
      <c r="K49" s="84"/>
      <c r="L49" s="81"/>
      <c r="M49" s="84"/>
      <c r="N49" s="84"/>
      <c r="O49" s="84"/>
      <c r="P49" s="88"/>
      <c r="Q49" s="89"/>
    </row>
    <row r="50" spans="1:30" ht="19.95" customHeight="1">
      <c r="A50" s="81"/>
      <c r="B50" s="82"/>
      <c r="C50" s="83"/>
      <c r="D50" s="90"/>
      <c r="E50" s="81"/>
      <c r="F50" s="84"/>
      <c r="G50" s="81"/>
      <c r="H50" s="84"/>
      <c r="I50" s="84"/>
      <c r="J50" s="81"/>
      <c r="K50" s="84"/>
      <c r="L50" s="81"/>
      <c r="M50" s="84"/>
      <c r="N50" s="90"/>
      <c r="O50" s="90"/>
      <c r="P50" s="88"/>
      <c r="Q50" s="89"/>
    </row>
    <row r="51" spans="1:30" s="96" customFormat="1" ht="19.95" customHeight="1" thickBot="1">
      <c r="A51" s="106"/>
      <c r="B51" s="106" t="s">
        <v>386</v>
      </c>
      <c r="C51" s="93"/>
      <c r="D51" s="94">
        <f>SUM(D36:D50)</f>
        <v>-934699.60999999987</v>
      </c>
      <c r="E51" s="81"/>
      <c r="F51" s="84"/>
      <c r="G51" s="81"/>
      <c r="H51" s="84"/>
      <c r="I51" s="94">
        <f>SUM(I36:I50)</f>
        <v>-934699.60999999987</v>
      </c>
      <c r="J51" s="91"/>
      <c r="K51" s="95"/>
      <c r="L51" s="91"/>
      <c r="M51" s="95"/>
      <c r="N51" s="94">
        <f>SUM(N36:N50)</f>
        <v>-934699.60999999987</v>
      </c>
      <c r="O51" s="94">
        <f>SUM(O36:O50)</f>
        <v>6608409.6299999999</v>
      </c>
      <c r="P51" s="88">
        <f t="shared" si="7"/>
        <v>-7543.1092399999998</v>
      </c>
      <c r="Q51" s="89">
        <f t="shared" si="8"/>
        <v>-1.1414409309248585</v>
      </c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</row>
    <row r="52" spans="1:30" s="96" customFormat="1" ht="19.95" customHeight="1">
      <c r="A52" s="106"/>
      <c r="B52" s="106" t="s">
        <v>387</v>
      </c>
      <c r="C52" s="93"/>
      <c r="D52" s="107">
        <f>D33+D51</f>
        <v>70664987.409999996</v>
      </c>
      <c r="E52" s="81"/>
      <c r="F52" s="84"/>
      <c r="G52" s="81"/>
      <c r="H52" s="84"/>
      <c r="I52" s="107">
        <f>I33+I51</f>
        <v>70664987.409999996</v>
      </c>
      <c r="J52" s="91"/>
      <c r="K52" s="95"/>
      <c r="L52" s="91"/>
      <c r="M52" s="95"/>
      <c r="N52" s="107">
        <f>N33+N51</f>
        <v>70424987.409999996</v>
      </c>
      <c r="O52" s="107">
        <f>O33+O51</f>
        <v>300480788.52000004</v>
      </c>
      <c r="P52" s="88">
        <f t="shared" si="7"/>
        <v>-230055.80111000006</v>
      </c>
      <c r="Q52" s="89">
        <f t="shared" si="8"/>
        <v>-0.76562565694507789</v>
      </c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</row>
    <row r="53" spans="1:30" s="96" customFormat="1" ht="19.95" customHeight="1" thickBot="1">
      <c r="A53" s="91"/>
      <c r="B53" s="91" t="s">
        <v>388</v>
      </c>
      <c r="C53" s="93"/>
      <c r="D53" s="108">
        <f>D15+D52</f>
        <v>70694987.409999996</v>
      </c>
      <c r="E53" s="81"/>
      <c r="F53" s="84"/>
      <c r="G53" s="81"/>
      <c r="H53" s="84"/>
      <c r="I53" s="108">
        <f>I15+I52</f>
        <v>70694987.409999996</v>
      </c>
      <c r="J53" s="91"/>
      <c r="K53" s="95"/>
      <c r="L53" s="91"/>
      <c r="M53" s="95"/>
      <c r="N53" s="108">
        <f>N15+N52</f>
        <v>70454987.409999996</v>
      </c>
      <c r="O53" s="108">
        <f>O15+O52</f>
        <v>300510788.52000004</v>
      </c>
      <c r="P53" s="88">
        <f t="shared" si="7"/>
        <v>-230055.80111000006</v>
      </c>
      <c r="Q53" s="89">
        <f t="shared" si="8"/>
        <v>-0.76554922451540885</v>
      </c>
      <c r="R53" s="41"/>
      <c r="S53" s="41"/>
      <c r="T53" s="41">
        <v>70454987</v>
      </c>
      <c r="U53" s="41">
        <f>+N53-T53</f>
        <v>0.40999999642372131</v>
      </c>
      <c r="V53" s="41"/>
      <c r="W53" s="41"/>
      <c r="X53" s="41"/>
      <c r="Y53" s="41"/>
      <c r="Z53" s="41"/>
      <c r="AA53" s="41"/>
      <c r="AB53" s="41"/>
      <c r="AC53" s="41"/>
      <c r="AD53" s="41"/>
    </row>
    <row r="54" spans="1:30" ht="19.95" customHeight="1" thickTop="1">
      <c r="A54" s="109"/>
      <c r="B54" s="106"/>
      <c r="C54" s="83"/>
      <c r="D54" s="77"/>
      <c r="E54" s="81"/>
      <c r="F54" s="84"/>
      <c r="G54" s="81"/>
      <c r="H54" s="84"/>
      <c r="I54" s="77"/>
      <c r="J54" s="81"/>
      <c r="K54" s="84"/>
      <c r="L54" s="81"/>
      <c r="M54" s="84"/>
      <c r="N54" s="77"/>
      <c r="O54" s="77"/>
      <c r="P54" s="110" t="str">
        <f t="shared" si="7"/>
        <v/>
      </c>
      <c r="Q54" s="111" t="str">
        <f t="shared" si="8"/>
        <v/>
      </c>
    </row>
    <row r="55" spans="1:30" ht="19.95" customHeight="1">
      <c r="A55" s="81"/>
      <c r="B55" s="82" t="s">
        <v>7</v>
      </c>
      <c r="C55" s="83"/>
      <c r="D55" s="84">
        <v>0</v>
      </c>
      <c r="E55" s="81"/>
      <c r="F55" s="84"/>
      <c r="G55" s="81"/>
      <c r="H55" s="84"/>
      <c r="I55" s="84">
        <f>+D55+F55-H55</f>
        <v>0</v>
      </c>
      <c r="J55" s="81" t="s">
        <v>379</v>
      </c>
      <c r="K55" s="84">
        <v>1163822.1299999999</v>
      </c>
      <c r="L55" s="81"/>
      <c r="M55" s="84"/>
      <c r="N55" s="84">
        <f>+I55+K55-M55</f>
        <v>1163822.1299999999</v>
      </c>
      <c r="O55" s="84">
        <v>870784.49000000046</v>
      </c>
      <c r="P55" s="88">
        <f t="shared" si="7"/>
        <v>293.03763999999944</v>
      </c>
      <c r="Q55" s="89">
        <f t="shared" si="8"/>
        <v>0.33652142793677836</v>
      </c>
    </row>
    <row r="56" spans="1:30" ht="19.95" customHeight="1">
      <c r="A56" s="109"/>
      <c r="B56" s="109"/>
      <c r="C56" s="83"/>
      <c r="D56" s="90"/>
      <c r="E56" s="81"/>
      <c r="F56" s="84"/>
      <c r="G56" s="81"/>
      <c r="H56" s="84"/>
      <c r="I56" s="90"/>
      <c r="J56" s="81"/>
      <c r="K56" s="84"/>
      <c r="L56" s="81"/>
      <c r="M56" s="84"/>
      <c r="N56" s="90"/>
      <c r="O56" s="90"/>
      <c r="P56" s="88" t="str">
        <f>IF(N56&lt;&gt;0,(+N56-O56)/1000,IF(O56&lt;&gt;0,(+N56-O56)/1000,""))</f>
        <v/>
      </c>
      <c r="Q56" s="89" t="str">
        <f>IF(N56&lt;&gt;0,IF(O56=0,1,+P56/O56*1000),IF(O56&lt;&gt;0,+P56/O56*1000,""))</f>
        <v/>
      </c>
    </row>
    <row r="57" spans="1:30" s="96" customFormat="1" ht="19.95" customHeight="1" thickBot="1">
      <c r="A57" s="106"/>
      <c r="B57" s="106" t="s">
        <v>389</v>
      </c>
      <c r="C57" s="93"/>
      <c r="D57" s="108">
        <f>SUM(D55:D56)</f>
        <v>0</v>
      </c>
      <c r="E57" s="81"/>
      <c r="F57" s="84"/>
      <c r="G57" s="81"/>
      <c r="H57" s="84"/>
      <c r="I57" s="108">
        <f>SUM(I55:I56)</f>
        <v>0</v>
      </c>
      <c r="J57" s="91"/>
      <c r="K57" s="95"/>
      <c r="L57" s="91"/>
      <c r="M57" s="95"/>
      <c r="N57" s="108">
        <f>SUM(N55:N56)</f>
        <v>1163822.1299999999</v>
      </c>
      <c r="O57" s="108">
        <f>SUM(O55:O55)</f>
        <v>870784.49000000046</v>
      </c>
      <c r="P57" s="88">
        <f>IF(N57&lt;&gt;0,(+N57-O57)/1000,IF(O57&lt;&gt;0,(+N57-O57)/1000,""))</f>
        <v>293.03763999999944</v>
      </c>
      <c r="Q57" s="112">
        <f>IF(N57&lt;&gt;0,IF(O57=0,1,+P57/O57*1000),IF(O57&lt;&gt;0,+P57/O57*1000,""))</f>
        <v>0.33652142793677836</v>
      </c>
      <c r="R57" s="41"/>
      <c r="S57" s="41"/>
      <c r="T57" s="41">
        <v>1163822</v>
      </c>
      <c r="U57" s="41">
        <f>+N57-T57</f>
        <v>0.12999999988824129</v>
      </c>
      <c r="V57" s="41"/>
      <c r="W57" s="41"/>
      <c r="X57" s="41"/>
      <c r="Y57" s="41"/>
      <c r="Z57" s="41"/>
      <c r="AA57" s="41"/>
      <c r="AB57" s="41"/>
      <c r="AC57" s="41"/>
      <c r="AD57" s="41"/>
    </row>
    <row r="58" spans="1:30" s="96" customFormat="1" ht="19.95" customHeight="1" thickTop="1">
      <c r="A58" s="113"/>
      <c r="B58" s="113"/>
      <c r="C58" s="114"/>
      <c r="D58" s="107"/>
      <c r="E58" s="81"/>
      <c r="F58" s="84"/>
      <c r="G58" s="81"/>
      <c r="H58" s="84"/>
      <c r="I58" s="107"/>
      <c r="J58" s="115"/>
      <c r="K58" s="116"/>
      <c r="L58" s="115"/>
      <c r="M58" s="116"/>
      <c r="N58" s="107"/>
      <c r="O58" s="107"/>
      <c r="P58" s="117"/>
      <c r="Q58" s="118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</row>
    <row r="59" spans="1:30" ht="19.95" customHeight="1">
      <c r="A59" s="109"/>
      <c r="B59" s="106" t="s">
        <v>390</v>
      </c>
      <c r="C59" s="83"/>
      <c r="D59" s="84"/>
      <c r="E59" s="81"/>
      <c r="F59" s="84"/>
      <c r="G59" s="81"/>
      <c r="H59" s="84"/>
      <c r="I59" s="84"/>
      <c r="J59" s="81"/>
      <c r="K59" s="84"/>
      <c r="L59" s="81"/>
      <c r="M59" s="84"/>
      <c r="N59" s="84"/>
      <c r="O59" s="84"/>
      <c r="P59" s="110" t="str">
        <f>IF(N59&lt;&gt;0,(+N59-O59)/1000,IF(O59&lt;&gt;0,(+N59-O59)/1000,""))</f>
        <v/>
      </c>
      <c r="Q59" s="111" t="str">
        <f>IF(N59&lt;&gt;0,IF(O59=0,1,+P59/O59*1000),IF(O59&lt;&gt;0,+P59/O59*1000,""))</f>
        <v/>
      </c>
    </row>
    <row r="60" spans="1:30" ht="19.95" customHeight="1">
      <c r="A60" s="109"/>
      <c r="B60" s="106"/>
      <c r="C60" s="83"/>
      <c r="D60" s="84"/>
      <c r="E60" s="81"/>
      <c r="F60" s="84"/>
      <c r="G60" s="81"/>
      <c r="H60" s="84"/>
      <c r="I60" s="84"/>
      <c r="J60" s="81"/>
      <c r="K60" s="84"/>
      <c r="L60" s="81"/>
      <c r="M60" s="84"/>
      <c r="N60" s="84"/>
      <c r="O60" s="84"/>
      <c r="P60" s="110"/>
      <c r="Q60" s="111"/>
    </row>
    <row r="61" spans="1:30" ht="19.95" customHeight="1">
      <c r="A61" s="81">
        <v>113120</v>
      </c>
      <c r="B61" s="82" t="s">
        <v>167</v>
      </c>
      <c r="C61" s="83"/>
      <c r="D61" s="84">
        <v>479225152.69</v>
      </c>
      <c r="E61" s="81"/>
      <c r="F61" s="84"/>
      <c r="G61" s="81"/>
      <c r="H61" s="84"/>
      <c r="I61" s="84">
        <f>+D61+F61-H61</f>
        <v>479225152.69</v>
      </c>
      <c r="J61" s="81"/>
      <c r="K61" s="84"/>
      <c r="L61" s="81" t="s">
        <v>391</v>
      </c>
      <c r="M61" s="84">
        <v>154298387.72</v>
      </c>
      <c r="N61" s="84">
        <f>+I61+K61-M61</f>
        <v>324926764.97000003</v>
      </c>
      <c r="O61" s="84">
        <v>391652159.87</v>
      </c>
      <c r="P61" s="88">
        <f>IF(N61&lt;&gt;0,(+N61-O61)/1000,IF(O61&lt;&gt;0,(+N61-O61)/1000,""))</f>
        <v>-66725.39489999997</v>
      </c>
      <c r="Q61" s="89">
        <f>IF(N61&lt;&gt;0,IF(O61=0,1,+P61/O61*1000),IF(O61&lt;&gt;0,+P61/O61*1000,""))</f>
        <v>-0.17036902061806053</v>
      </c>
    </row>
    <row r="62" spans="1:30" ht="19.95" customHeight="1">
      <c r="A62" s="81">
        <v>113190</v>
      </c>
      <c r="B62" s="82" t="s">
        <v>168</v>
      </c>
      <c r="C62" s="101"/>
      <c r="D62" s="84">
        <v>-90307.22</v>
      </c>
      <c r="E62" s="81"/>
      <c r="F62" s="84"/>
      <c r="G62" s="81"/>
      <c r="H62" s="84"/>
      <c r="I62" s="84">
        <f>+D62+F62-H62</f>
        <v>-90307.22</v>
      </c>
      <c r="J62" s="81"/>
      <c r="K62" s="84"/>
      <c r="L62" s="81"/>
      <c r="M62" s="84"/>
      <c r="N62" s="84">
        <f>+I62+K62-M62</f>
        <v>-90307.22</v>
      </c>
      <c r="O62" s="84">
        <v>-6587.64</v>
      </c>
      <c r="P62" s="88">
        <f>IF(N62&lt;&gt;0,(+N62-O62)/1000,IF(O62&lt;&gt;0,(+N62-O62)/1000,""))</f>
        <v>-83.719580000000008</v>
      </c>
      <c r="Q62" s="89">
        <f>IF(N62&lt;&gt;0,IF(O62=0,1,+P62/O62*1000),IF(O62&lt;&gt;0,+P62/O62*1000,""))</f>
        <v>12.708584561390726</v>
      </c>
    </row>
    <row r="63" spans="1:30" ht="19.95" customHeight="1">
      <c r="A63" s="109"/>
      <c r="B63" s="109"/>
      <c r="C63" s="83"/>
      <c r="D63" s="90"/>
      <c r="E63" s="81"/>
      <c r="F63" s="84"/>
      <c r="G63" s="81"/>
      <c r="H63" s="84"/>
      <c r="I63" s="90"/>
      <c r="J63" s="81"/>
      <c r="K63" s="84"/>
      <c r="L63" s="81"/>
      <c r="M63" s="84"/>
      <c r="N63" s="90"/>
      <c r="O63" s="90"/>
      <c r="P63" s="88" t="str">
        <f>IF(N63&lt;&gt;0,(+N63-O63)/1000,IF(O63&lt;&gt;0,(+N63-O63)/1000,""))</f>
        <v/>
      </c>
      <c r="Q63" s="89" t="str">
        <f>IF(N63&lt;&gt;0,IF(O63=0,1,+P63/O63*1000),IF(O63&lt;&gt;0,+P63/O63*1000,""))</f>
        <v/>
      </c>
    </row>
    <row r="64" spans="1:30" s="96" customFormat="1" ht="19.95" customHeight="1" thickBot="1">
      <c r="A64" s="106"/>
      <c r="B64" s="106" t="s">
        <v>390</v>
      </c>
      <c r="C64" s="93"/>
      <c r="D64" s="94">
        <f>SUM(D61:D63)</f>
        <v>479134845.46999997</v>
      </c>
      <c r="E64" s="81"/>
      <c r="F64" s="84"/>
      <c r="G64" s="81"/>
      <c r="H64" s="84"/>
      <c r="I64" s="94">
        <f>SUM(I61:I63)</f>
        <v>479134845.46999997</v>
      </c>
      <c r="J64" s="91"/>
      <c r="K64" s="95"/>
      <c r="L64" s="91"/>
      <c r="M64" s="95"/>
      <c r="N64" s="94">
        <f>SUM(N61:N63)</f>
        <v>324836457.75</v>
      </c>
      <c r="O64" s="94">
        <f>SUM(O61:O63)</f>
        <v>391645572.23000002</v>
      </c>
      <c r="P64" s="88">
        <f>IF(N64&lt;&gt;0,(+N64-O64)/1000,IF(O64&lt;&gt;0,(+N64-O64)/1000,""))</f>
        <v>-66809.114480000018</v>
      </c>
      <c r="Q64" s="112">
        <f>IF(N64&lt;&gt;0,IF(O64=0,1,+P64/O64*1000),IF(O64&lt;&gt;0,+P64/O64*1000,""))</f>
        <v>-0.17058564992729017</v>
      </c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</row>
    <row r="65" spans="1:30" s="96" customFormat="1" ht="19.95" customHeight="1">
      <c r="A65" s="106"/>
      <c r="B65" s="106"/>
      <c r="C65" s="93"/>
      <c r="D65" s="119"/>
      <c r="E65" s="81"/>
      <c r="F65" s="84"/>
      <c r="G65" s="81"/>
      <c r="H65" s="84"/>
      <c r="I65" s="119"/>
      <c r="J65" s="91"/>
      <c r="K65" s="95"/>
      <c r="L65" s="91"/>
      <c r="M65" s="95"/>
      <c r="N65" s="119"/>
      <c r="O65" s="119"/>
      <c r="P65" s="88"/>
      <c r="Q65" s="112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</row>
    <row r="66" spans="1:30" ht="19.95" customHeight="1">
      <c r="A66" s="81"/>
      <c r="B66" s="92" t="s">
        <v>392</v>
      </c>
      <c r="C66" s="87"/>
      <c r="D66" s="84"/>
      <c r="E66" s="81"/>
      <c r="F66" s="84"/>
      <c r="G66" s="81"/>
      <c r="H66" s="84"/>
      <c r="I66" s="84"/>
      <c r="J66" s="81"/>
      <c r="K66" s="84"/>
      <c r="L66" s="81"/>
      <c r="M66" s="84"/>
      <c r="N66" s="84"/>
      <c r="O66" s="84"/>
      <c r="P66" s="88"/>
      <c r="Q66" s="89"/>
    </row>
    <row r="67" spans="1:30" ht="19.95" customHeight="1">
      <c r="A67" s="81">
        <v>113201</v>
      </c>
      <c r="B67" s="82" t="s">
        <v>169</v>
      </c>
      <c r="C67" s="101"/>
      <c r="D67" s="84">
        <v>80940</v>
      </c>
      <c r="E67" s="81"/>
      <c r="F67" s="84"/>
      <c r="G67" s="81"/>
      <c r="H67" s="84"/>
      <c r="I67" s="84">
        <f t="shared" ref="I67:I72" si="9">+D67+F67-H67</f>
        <v>80940</v>
      </c>
      <c r="J67" s="81"/>
      <c r="K67" s="84"/>
      <c r="L67" s="81"/>
      <c r="M67" s="84"/>
      <c r="N67" s="84">
        <f t="shared" ref="N67:N72" si="10">+I67+K67-M67</f>
        <v>80940</v>
      </c>
      <c r="O67" s="84">
        <v>61000</v>
      </c>
      <c r="P67" s="88">
        <f t="shared" ref="P67:P72" si="11">IF(N67&lt;&gt;0,(+N67-O67)/1000,IF(O67&lt;&gt;0,(+N67-O67)/1000,""))</f>
        <v>19.940000000000001</v>
      </c>
      <c r="Q67" s="89">
        <f t="shared" ref="Q67:Q72" si="12">IF(N67&lt;&gt;0,IF(O67=0,1,+P67/O67*1000),IF(O67&lt;&gt;0,+P67/O67*1000,""))</f>
        <v>0.32688524590163937</v>
      </c>
    </row>
    <row r="68" spans="1:30" ht="19.95" customHeight="1">
      <c r="A68" s="81">
        <v>113205</v>
      </c>
      <c r="B68" s="82" t="s">
        <v>171</v>
      </c>
      <c r="C68" s="87"/>
      <c r="D68" s="84">
        <v>0</v>
      </c>
      <c r="E68" s="81"/>
      <c r="F68" s="84"/>
      <c r="G68" s="81"/>
      <c r="H68" s="84"/>
      <c r="I68" s="84">
        <f t="shared" si="9"/>
        <v>0</v>
      </c>
      <c r="J68" s="81"/>
      <c r="K68" s="84"/>
      <c r="L68" s="81"/>
      <c r="M68" s="84"/>
      <c r="N68" s="84">
        <f t="shared" si="10"/>
        <v>0</v>
      </c>
      <c r="O68" s="84">
        <v>0</v>
      </c>
      <c r="P68" s="88" t="str">
        <f t="shared" si="11"/>
        <v/>
      </c>
      <c r="Q68" s="89" t="str">
        <f t="shared" si="12"/>
        <v/>
      </c>
    </row>
    <row r="69" spans="1:30" ht="19.95" customHeight="1">
      <c r="A69" s="81">
        <v>113206</v>
      </c>
      <c r="B69" s="82" t="s">
        <v>172</v>
      </c>
      <c r="C69" s="101"/>
      <c r="D69" s="84">
        <v>48023.27</v>
      </c>
      <c r="E69" s="81"/>
      <c r="F69" s="84"/>
      <c r="G69" s="81"/>
      <c r="H69" s="84"/>
      <c r="I69" s="84">
        <f t="shared" si="9"/>
        <v>48023.27</v>
      </c>
      <c r="J69" s="81"/>
      <c r="K69" s="84"/>
      <c r="L69" s="81"/>
      <c r="M69" s="84"/>
      <c r="N69" s="84">
        <f t="shared" si="10"/>
        <v>48023.27</v>
      </c>
      <c r="O69" s="84">
        <v>9213.51</v>
      </c>
      <c r="P69" s="88">
        <f t="shared" si="11"/>
        <v>38.809759999999997</v>
      </c>
      <c r="Q69" s="89">
        <f t="shared" si="12"/>
        <v>4.212266552052367</v>
      </c>
    </row>
    <row r="70" spans="1:30" ht="19.95" customHeight="1">
      <c r="A70" s="81">
        <v>115001</v>
      </c>
      <c r="B70" s="82" t="s">
        <v>175</v>
      </c>
      <c r="C70" s="101"/>
      <c r="D70" s="84">
        <v>3743866.67</v>
      </c>
      <c r="E70" s="81"/>
      <c r="F70" s="84"/>
      <c r="G70" s="81"/>
      <c r="H70" s="84"/>
      <c r="I70" s="84">
        <f t="shared" si="9"/>
        <v>3743866.67</v>
      </c>
      <c r="J70" s="81"/>
      <c r="K70" s="84"/>
      <c r="L70" s="81"/>
      <c r="M70" s="84"/>
      <c r="N70" s="84">
        <f t="shared" si="10"/>
        <v>3743866.67</v>
      </c>
      <c r="O70" s="84"/>
      <c r="P70" s="88">
        <f t="shared" si="11"/>
        <v>3743.8666699999999</v>
      </c>
      <c r="Q70" s="89">
        <f t="shared" si="12"/>
        <v>1</v>
      </c>
    </row>
    <row r="71" spans="1:30" ht="19.95" customHeight="1">
      <c r="A71" s="81">
        <v>113208</v>
      </c>
      <c r="B71" s="82" t="s">
        <v>393</v>
      </c>
      <c r="C71" s="101"/>
      <c r="D71" s="84">
        <v>0</v>
      </c>
      <c r="E71" s="81"/>
      <c r="F71" s="84"/>
      <c r="G71" s="81"/>
      <c r="H71" s="84"/>
      <c r="I71" s="84">
        <f t="shared" si="9"/>
        <v>0</v>
      </c>
      <c r="J71" s="81"/>
      <c r="K71" s="84"/>
      <c r="L71" s="81"/>
      <c r="M71" s="84"/>
      <c r="N71" s="84">
        <f t="shared" si="10"/>
        <v>0</v>
      </c>
      <c r="O71" s="84">
        <v>0</v>
      </c>
      <c r="P71" s="88" t="str">
        <f t="shared" si="11"/>
        <v/>
      </c>
      <c r="Q71" s="89" t="str">
        <f t="shared" si="12"/>
        <v/>
      </c>
    </row>
    <row r="72" spans="1:30" ht="19.95" customHeight="1">
      <c r="A72" s="81"/>
      <c r="B72" s="82" t="s">
        <v>394</v>
      </c>
      <c r="C72" s="101"/>
      <c r="D72" s="84"/>
      <c r="E72" s="81"/>
      <c r="F72" s="84"/>
      <c r="G72" s="81"/>
      <c r="H72" s="84"/>
      <c r="I72" s="84">
        <f t="shared" si="9"/>
        <v>0</v>
      </c>
      <c r="J72" s="81" t="s">
        <v>395</v>
      </c>
      <c r="K72" s="84">
        <v>9728702.0199999996</v>
      </c>
      <c r="L72" s="81"/>
      <c r="M72" s="84"/>
      <c r="N72" s="84">
        <f t="shared" si="10"/>
        <v>9728702.0199999996</v>
      </c>
      <c r="O72" s="84"/>
      <c r="P72" s="88">
        <f t="shared" si="11"/>
        <v>9728.7020199999988</v>
      </c>
      <c r="Q72" s="89">
        <f t="shared" si="12"/>
        <v>1</v>
      </c>
    </row>
    <row r="73" spans="1:30" ht="19.95" customHeight="1">
      <c r="A73" s="81"/>
      <c r="B73" s="82"/>
      <c r="C73" s="101"/>
      <c r="D73" s="90"/>
      <c r="E73" s="81"/>
      <c r="F73" s="84"/>
      <c r="G73" s="81"/>
      <c r="H73" s="84"/>
      <c r="I73" s="90"/>
      <c r="J73" s="81"/>
      <c r="K73" s="84"/>
      <c r="L73" s="81"/>
      <c r="M73" s="84"/>
      <c r="N73" s="90"/>
      <c r="O73" s="90"/>
      <c r="P73" s="88"/>
      <c r="Q73" s="89"/>
    </row>
    <row r="74" spans="1:30" ht="19.95" customHeight="1" thickBot="1">
      <c r="A74" s="91"/>
      <c r="B74" s="92" t="s">
        <v>392</v>
      </c>
      <c r="C74" s="120"/>
      <c r="D74" s="94">
        <f>SUM(D67:D73)</f>
        <v>3872829.94</v>
      </c>
      <c r="E74" s="81"/>
      <c r="F74" s="84"/>
      <c r="G74" s="81"/>
      <c r="H74" s="84"/>
      <c r="I74" s="94">
        <f>SUM(I67:I73)</f>
        <v>3872829.94</v>
      </c>
      <c r="J74" s="91"/>
      <c r="K74" s="95"/>
      <c r="L74" s="91"/>
      <c r="M74" s="95"/>
      <c r="N74" s="94">
        <f>SUM(N67:N73)</f>
        <v>13601531.959999999</v>
      </c>
      <c r="O74" s="94">
        <f>SUM(O67:O73)</f>
        <v>70213.509999999995</v>
      </c>
      <c r="P74" s="88">
        <f>IF(N74&lt;&gt;0,(+N74-O74)/1000,IF(O74&lt;&gt;0,(+N74-O74)/1000,""))</f>
        <v>13531.318449999999</v>
      </c>
      <c r="Q74" s="89">
        <f>IF(N74&lt;&gt;0,IF(O74=0,1,+P74/O74*1000),IF(O74&lt;&gt;0,+P74/O74*1000,""))</f>
        <v>192.716735710834</v>
      </c>
    </row>
    <row r="75" spans="1:30" ht="19.95" customHeight="1">
      <c r="A75" s="81"/>
      <c r="B75" s="82"/>
      <c r="C75" s="101"/>
      <c r="D75" s="121"/>
      <c r="E75" s="81"/>
      <c r="F75" s="84"/>
      <c r="G75" s="81"/>
      <c r="H75" s="84"/>
      <c r="I75" s="121"/>
      <c r="J75" s="81"/>
      <c r="K75" s="84"/>
      <c r="L75" s="81"/>
      <c r="M75" s="84"/>
      <c r="N75" s="121"/>
      <c r="O75" s="121"/>
      <c r="P75" s="88"/>
      <c r="Q75" s="89"/>
    </row>
    <row r="76" spans="1:30" ht="19.95" customHeight="1" thickBot="1">
      <c r="A76" s="81"/>
      <c r="B76" s="106" t="s">
        <v>396</v>
      </c>
      <c r="C76" s="101"/>
      <c r="D76" s="108">
        <f>+D74+D64</f>
        <v>483007675.40999997</v>
      </c>
      <c r="E76" s="81"/>
      <c r="F76" s="84"/>
      <c r="G76" s="81"/>
      <c r="H76" s="84"/>
      <c r="I76" s="108">
        <f>+I74+I64</f>
        <v>483007675.40999997</v>
      </c>
      <c r="J76" s="81"/>
      <c r="K76" s="84"/>
      <c r="L76" s="81"/>
      <c r="M76" s="84"/>
      <c r="N76" s="108">
        <f>+N74+N64</f>
        <v>338437989.70999998</v>
      </c>
      <c r="O76" s="108">
        <f>+O74+O64</f>
        <v>391715785.74000001</v>
      </c>
      <c r="P76" s="88">
        <f>IF(N76&lt;&gt;0,(+N76-O76)/1000,IF(O76&lt;&gt;0,(+N76-O76)/1000,""))</f>
        <v>-53277.796030000034</v>
      </c>
      <c r="Q76" s="89">
        <f>IF(N76&lt;&gt;0,IF(O76=0,1,+P76/O76*1000),IF(O76&lt;&gt;0,+P76/O76*1000,""))</f>
        <v>-0.13601135815691376</v>
      </c>
      <c r="T76" s="41">
        <v>338437990</v>
      </c>
      <c r="U76" s="41">
        <f>+N76-T76</f>
        <v>-0.29000002145767212</v>
      </c>
    </row>
    <row r="77" spans="1:30" ht="19.95" customHeight="1" thickTop="1">
      <c r="A77" s="81"/>
      <c r="B77" s="82"/>
      <c r="C77" s="101"/>
      <c r="D77" s="77"/>
      <c r="E77" s="81"/>
      <c r="F77" s="84"/>
      <c r="G77" s="81"/>
      <c r="H77" s="84"/>
      <c r="I77" s="77"/>
      <c r="J77" s="81"/>
      <c r="K77" s="84"/>
      <c r="L77" s="81"/>
      <c r="M77" s="84"/>
      <c r="N77" s="77"/>
      <c r="O77" s="77"/>
      <c r="P77" s="88"/>
      <c r="Q77" s="89"/>
    </row>
    <row r="78" spans="1:30" ht="19.95" customHeight="1">
      <c r="A78" s="81"/>
      <c r="B78" s="92" t="s">
        <v>397</v>
      </c>
      <c r="C78" s="87"/>
      <c r="D78" s="84"/>
      <c r="E78" s="81"/>
      <c r="F78" s="84"/>
      <c r="G78" s="81"/>
      <c r="H78" s="84"/>
      <c r="I78" s="84"/>
      <c r="J78" s="81"/>
      <c r="K78" s="84"/>
      <c r="L78" s="81"/>
      <c r="M78" s="84"/>
      <c r="N78" s="84"/>
      <c r="O78" s="84"/>
      <c r="P78" s="88"/>
      <c r="Q78" s="89"/>
    </row>
    <row r="79" spans="1:30" ht="19.95" customHeight="1">
      <c r="A79" s="81">
        <v>115003</v>
      </c>
      <c r="B79" s="82" t="s">
        <v>398</v>
      </c>
      <c r="C79" s="87"/>
      <c r="D79" s="84">
        <v>0</v>
      </c>
      <c r="E79" s="81"/>
      <c r="F79" s="84"/>
      <c r="G79" s="81"/>
      <c r="H79" s="84"/>
      <c r="I79" s="84">
        <f>+D79+F79-H79</f>
        <v>0</v>
      </c>
      <c r="J79" s="81"/>
      <c r="K79" s="84"/>
      <c r="L79" s="81"/>
      <c r="M79" s="84"/>
      <c r="N79" s="84">
        <f>+I79+K79-M79</f>
        <v>0</v>
      </c>
      <c r="O79" s="84">
        <v>0</v>
      </c>
      <c r="P79" s="88" t="str">
        <f>IF(N79&lt;&gt;0,(+N79-O79)/1000,IF(O79&lt;&gt;0,(+N79-O79)/1000,""))</f>
        <v/>
      </c>
      <c r="Q79" s="89" t="str">
        <f>IF(N79&lt;&gt;0,IF(O79=0,1,+P79/O79*1000),IF(O79&lt;&gt;0,+P79/O79*1000,""))</f>
        <v/>
      </c>
    </row>
    <row r="80" spans="1:30" ht="19.95" customHeight="1">
      <c r="A80" s="81">
        <v>115004</v>
      </c>
      <c r="B80" s="82" t="s">
        <v>177</v>
      </c>
      <c r="C80" s="87"/>
      <c r="D80" s="84">
        <v>179676733.30000001</v>
      </c>
      <c r="E80" s="81"/>
      <c r="F80" s="84"/>
      <c r="G80" s="81"/>
      <c r="H80" s="84"/>
      <c r="I80" s="84">
        <f>+D80+F80-H80</f>
        <v>179676733.30000001</v>
      </c>
      <c r="J80" s="81"/>
      <c r="K80" s="84"/>
      <c r="L80" s="81"/>
      <c r="M80" s="84"/>
      <c r="N80" s="84">
        <f>+I80+K80-M80</f>
        <v>179676733.30000001</v>
      </c>
      <c r="O80" s="84">
        <v>161554346.22999999</v>
      </c>
      <c r="P80" s="88">
        <f>IF(N80&lt;&gt;0,(+N80-O80)/1000,IF(O80&lt;&gt;0,(+N80-O80)/1000,""))</f>
        <v>18122.387070000023</v>
      </c>
      <c r="Q80" s="89">
        <f>IF(N80&lt;&gt;0,IF(O80=0,1,+P80/O80*1000),IF(O80&lt;&gt;0,+P80/O80*1000,""))</f>
        <v>0.11217517505966526</v>
      </c>
    </row>
    <row r="81" spans="1:21" s="41" customFormat="1" ht="19.95" customHeight="1">
      <c r="A81" s="81">
        <v>115005</v>
      </c>
      <c r="B81" s="82" t="s">
        <v>178</v>
      </c>
      <c r="C81" s="87"/>
      <c r="D81" s="84">
        <v>230230405.86000001</v>
      </c>
      <c r="E81" s="81"/>
      <c r="F81" s="84"/>
      <c r="G81" s="81"/>
      <c r="H81" s="84"/>
      <c r="I81" s="84">
        <f>+D81+F81-H81</f>
        <v>230230405.86000001</v>
      </c>
      <c r="J81" s="81"/>
      <c r="K81" s="84"/>
      <c r="L81" s="81"/>
      <c r="M81" s="84"/>
      <c r="N81" s="84">
        <f>+I81+K81-M81</f>
        <v>230230405.86000001</v>
      </c>
      <c r="O81" s="84">
        <v>227170293.03999999</v>
      </c>
      <c r="P81" s="88">
        <f>IF(N81&lt;&gt;0,(+N81-O81)/1000,IF(O81&lt;&gt;0,(+N81-O81)/1000,""))</f>
        <v>3060.1128200000226</v>
      </c>
      <c r="Q81" s="89">
        <f>IF(N81&lt;&gt;0,IF(O81=0,1,+P81/O81*1000),IF(O81&lt;&gt;0,+P81/O81*1000,""))</f>
        <v>1.3470567735990022E-2</v>
      </c>
    </row>
    <row r="82" spans="1:21" s="41" customFormat="1" ht="19.95" customHeight="1">
      <c r="A82" s="81"/>
      <c r="B82" s="82" t="s">
        <v>399</v>
      </c>
      <c r="C82" s="87"/>
      <c r="D82" s="84"/>
      <c r="E82" s="81"/>
      <c r="F82" s="84"/>
      <c r="G82" s="81"/>
      <c r="H82" s="84"/>
      <c r="I82" s="84"/>
      <c r="J82" s="81" t="s">
        <v>400</v>
      </c>
      <c r="K82" s="84">
        <v>119307294.05</v>
      </c>
      <c r="L82" s="81"/>
      <c r="M82" s="84"/>
      <c r="N82" s="84">
        <f>+I82+K82-M82+K83-M83+K84-M84+K85-M85</f>
        <v>120519025.80999999</v>
      </c>
      <c r="O82" s="84">
        <v>-42413113.143332921</v>
      </c>
      <c r="P82" s="88">
        <f>IF(N82&lt;&gt;0,(+N82-O82)/1000,IF(O82&lt;&gt;0,(+N82-O82)/1000,""))</f>
        <v>162932.13895333291</v>
      </c>
      <c r="Q82" s="89">
        <f>IF(N82&lt;&gt;0,IF(O82=0,1,+P82/O82*1000),IF(O82&lt;&gt;0,+P82/O82*1000,""))</f>
        <v>-3.8415510411299492</v>
      </c>
    </row>
    <row r="83" spans="1:21" s="41" customFormat="1" ht="19.95" customHeight="1">
      <c r="A83" s="81"/>
      <c r="B83" s="82"/>
      <c r="C83" s="87"/>
      <c r="D83" s="90"/>
      <c r="E83" s="81"/>
      <c r="F83" s="84"/>
      <c r="G83" s="81"/>
      <c r="H83" s="84"/>
      <c r="I83" s="90"/>
      <c r="J83" s="81" t="s">
        <v>401</v>
      </c>
      <c r="K83" s="84">
        <v>2006893.07</v>
      </c>
      <c r="L83" s="81"/>
      <c r="M83" s="84"/>
      <c r="N83" s="90"/>
      <c r="O83" s="90"/>
      <c r="P83" s="88"/>
      <c r="Q83" s="89"/>
    </row>
    <row r="84" spans="1:21" s="41" customFormat="1" ht="19.95" customHeight="1">
      <c r="A84" s="81"/>
      <c r="B84" s="82"/>
      <c r="C84" s="87"/>
      <c r="D84" s="90"/>
      <c r="E84" s="81"/>
      <c r="F84" s="84"/>
      <c r="G84" s="81"/>
      <c r="H84" s="84"/>
      <c r="I84" s="90"/>
      <c r="J84" s="81" t="s">
        <v>402</v>
      </c>
      <c r="K84" s="84">
        <v>1782000</v>
      </c>
      <c r="L84" s="81"/>
      <c r="M84" s="84"/>
      <c r="N84" s="90"/>
      <c r="O84" s="90"/>
      <c r="P84" s="88"/>
      <c r="Q84" s="89"/>
    </row>
    <row r="85" spans="1:21" s="41" customFormat="1" ht="19.95" customHeight="1">
      <c r="A85" s="81"/>
      <c r="B85" s="82"/>
      <c r="C85" s="87"/>
      <c r="D85" s="90"/>
      <c r="E85" s="81"/>
      <c r="F85" s="84"/>
      <c r="G85" s="81"/>
      <c r="H85" s="84"/>
      <c r="I85" s="90"/>
      <c r="J85" s="81" t="s">
        <v>403</v>
      </c>
      <c r="K85" s="84">
        <v>71287.95</v>
      </c>
      <c r="L85" s="81" t="s">
        <v>404</v>
      </c>
      <c r="M85" s="84">
        <v>2648449.2599999998</v>
      </c>
      <c r="N85" s="90"/>
      <c r="O85" s="90"/>
      <c r="P85" s="88"/>
      <c r="Q85" s="89"/>
    </row>
    <row r="86" spans="1:21" s="41" customFormat="1" ht="19.95" customHeight="1">
      <c r="A86" s="81"/>
      <c r="B86" s="82"/>
      <c r="C86" s="87"/>
      <c r="D86" s="90"/>
      <c r="E86" s="81"/>
      <c r="F86" s="84"/>
      <c r="G86" s="81"/>
      <c r="H86" s="84"/>
      <c r="I86" s="90"/>
      <c r="J86" s="81"/>
      <c r="K86" s="122"/>
      <c r="L86" s="81"/>
      <c r="M86" s="84"/>
      <c r="N86" s="90"/>
      <c r="O86" s="90"/>
      <c r="P86" s="88"/>
      <c r="Q86" s="89"/>
    </row>
    <row r="87" spans="1:21" s="41" customFormat="1" ht="19.95" customHeight="1" thickBot="1">
      <c r="A87" s="81"/>
      <c r="B87" s="92" t="s">
        <v>405</v>
      </c>
      <c r="C87" s="120"/>
      <c r="D87" s="108">
        <f>SUM(D79:D86)</f>
        <v>409907139.16000003</v>
      </c>
      <c r="E87" s="81"/>
      <c r="F87" s="84"/>
      <c r="G87" s="81"/>
      <c r="H87" s="84"/>
      <c r="I87" s="108">
        <f>SUM(I79:I86)</f>
        <v>409907139.16000003</v>
      </c>
      <c r="J87" s="91"/>
      <c r="K87" s="95"/>
      <c r="L87" s="91"/>
      <c r="M87" s="95"/>
      <c r="N87" s="123">
        <f>SUM(N79:N82)</f>
        <v>530426164.97000003</v>
      </c>
      <c r="O87" s="123">
        <f>SUM(O79:O82)</f>
        <v>346311526.12666708</v>
      </c>
      <c r="P87" s="88">
        <f>IF(N87&lt;&gt;0,(+N87-O87)/1000,IF(O87&lt;&gt;0,(+N87-O87)/1000,""))</f>
        <v>184114.63884333294</v>
      </c>
      <c r="Q87" s="89">
        <f>IF(N87&lt;&gt;0,IF(O87=0,1,+P87/O87*1000),IF(O87&lt;&gt;0,+P87/O87*1000,""))</f>
        <v>0.53164455974818203</v>
      </c>
      <c r="T87" s="41">
        <v>530426165</v>
      </c>
      <c r="U87" s="41">
        <f>+N87-T87</f>
        <v>-2.9999971389770508E-2</v>
      </c>
    </row>
    <row r="88" spans="1:21" s="41" customFormat="1" ht="19.95" customHeight="1" thickTop="1">
      <c r="A88" s="81"/>
      <c r="B88" s="82"/>
      <c r="C88" s="87"/>
      <c r="D88" s="77"/>
      <c r="E88" s="81"/>
      <c r="F88" s="84"/>
      <c r="G88" s="81"/>
      <c r="H88" s="84"/>
      <c r="I88" s="77"/>
      <c r="J88" s="81"/>
      <c r="K88" s="84"/>
      <c r="L88" s="81"/>
      <c r="M88" s="84"/>
      <c r="N88" s="77"/>
      <c r="O88" s="77"/>
      <c r="P88" s="88"/>
      <c r="Q88" s="89"/>
    </row>
    <row r="89" spans="1:21" s="41" customFormat="1" ht="19.95" customHeight="1">
      <c r="A89" s="81">
        <v>117201</v>
      </c>
      <c r="B89" s="82" t="s">
        <v>179</v>
      </c>
      <c r="C89" s="87"/>
      <c r="D89" s="84">
        <v>150</v>
      </c>
      <c r="E89" s="81"/>
      <c r="F89" s="84"/>
      <c r="G89" s="81"/>
      <c r="H89" s="84"/>
      <c r="I89" s="84">
        <f>+D89+F89-H89</f>
        <v>150</v>
      </c>
      <c r="J89" s="81"/>
      <c r="K89" s="84"/>
      <c r="L89" s="81"/>
      <c r="M89" s="84"/>
      <c r="N89" s="84">
        <f>+I89+K89-M89</f>
        <v>150</v>
      </c>
      <c r="O89" s="84">
        <v>0</v>
      </c>
      <c r="P89" s="88">
        <f>IF(N89&lt;&gt;0,(+N89-O89)/1000,IF(O89&lt;&gt;0,(+N89-O89)/1000,""))</f>
        <v>0.15</v>
      </c>
      <c r="Q89" s="89">
        <f>IF(N89&lt;&gt;0,IF(O89=0,1,+P89/O89*1000),IF(O89&lt;&gt;0,+P89/O89*1000,""))</f>
        <v>1</v>
      </c>
      <c r="T89" s="41">
        <f>+N87-O80-O81</f>
        <v>141701525.70000002</v>
      </c>
    </row>
    <row r="90" spans="1:21" s="41" customFormat="1" ht="19.95" customHeight="1">
      <c r="A90" s="81">
        <v>117202</v>
      </c>
      <c r="B90" s="82" t="s">
        <v>180</v>
      </c>
      <c r="C90" s="87"/>
      <c r="D90" s="84">
        <v>42864418.25</v>
      </c>
      <c r="E90" s="81"/>
      <c r="F90" s="84"/>
      <c r="G90" s="81"/>
      <c r="H90" s="84"/>
      <c r="I90" s="84">
        <f>+D90+F90-H90</f>
        <v>42864418.25</v>
      </c>
      <c r="J90" s="81"/>
      <c r="K90" s="84"/>
      <c r="L90" s="81"/>
      <c r="M90" s="84"/>
      <c r="N90" s="84">
        <f>+I90+K90-M90</f>
        <v>42864418.25</v>
      </c>
      <c r="O90" s="84">
        <v>0</v>
      </c>
      <c r="P90" s="88">
        <f>IF(N90&lt;&gt;0,(+N90-O90)/1000,IF(O90&lt;&gt;0,(+N90-O90)/1000,""))</f>
        <v>42864.418250000002</v>
      </c>
      <c r="Q90" s="89">
        <f>IF(N90&lt;&gt;0,IF(O90=0,1,+P90/O90*1000),IF(O90&lt;&gt;0,+P90/O90*1000,""))</f>
        <v>1</v>
      </c>
      <c r="T90" s="41">
        <f>+O87</f>
        <v>346311526.12666708</v>
      </c>
    </row>
    <row r="91" spans="1:21" s="41" customFormat="1" ht="19.95" customHeight="1">
      <c r="A91" s="81">
        <v>117204</v>
      </c>
      <c r="B91" s="82" t="s">
        <v>182</v>
      </c>
      <c r="C91" s="87"/>
      <c r="D91" s="84">
        <v>417136872.32999998</v>
      </c>
      <c r="E91" s="81" t="s">
        <v>406</v>
      </c>
      <c r="F91" s="84">
        <v>5553428.7599999988</v>
      </c>
      <c r="G91" s="81"/>
      <c r="H91" s="84"/>
      <c r="I91" s="84">
        <f>+D91+F91-H91+F92-H92+F93-H93+F94-H94+F95-H95</f>
        <v>504026909.72999996</v>
      </c>
      <c r="J91" s="81"/>
      <c r="K91" s="84"/>
      <c r="L91" s="81"/>
      <c r="M91" s="84"/>
      <c r="N91" s="84">
        <f>+I91+K91-M91</f>
        <v>504026909.72999996</v>
      </c>
      <c r="O91" s="84">
        <v>0</v>
      </c>
      <c r="P91" s="88">
        <f>IF(N91&lt;&gt;0,(+N91-O91)/1000,IF(O91&lt;&gt;0,(+N91-O91)/1000,""))</f>
        <v>504026.90972999996</v>
      </c>
      <c r="Q91" s="89">
        <f>IF(N91&lt;&gt;0,IF(O91=0,1,+P91/O91*1000),IF(O91&lt;&gt;0,+P91/O91*1000,""))</f>
        <v>1</v>
      </c>
      <c r="T91" s="41">
        <f>+O164</f>
        <v>42413113.143332921</v>
      </c>
    </row>
    <row r="92" spans="1:21" s="41" customFormat="1" ht="19.95" customHeight="1">
      <c r="A92" s="81"/>
      <c r="B92" s="82"/>
      <c r="C92" s="87"/>
      <c r="D92" s="84"/>
      <c r="E92" s="81" t="s">
        <v>407</v>
      </c>
      <c r="F92" s="84">
        <v>2074768.8</v>
      </c>
      <c r="G92" s="81"/>
      <c r="H92" s="84"/>
      <c r="I92" s="84"/>
      <c r="J92" s="81"/>
      <c r="K92" s="84"/>
      <c r="L92" s="81"/>
      <c r="M92" s="84"/>
      <c r="N92" s="84"/>
      <c r="O92" s="84"/>
      <c r="P92" s="88"/>
      <c r="Q92" s="89"/>
      <c r="T92" s="41">
        <f>+T90+T91</f>
        <v>388724639.26999998</v>
      </c>
    </row>
    <row r="93" spans="1:21" s="41" customFormat="1" ht="19.95" customHeight="1">
      <c r="A93" s="81"/>
      <c r="B93" s="82"/>
      <c r="C93" s="87"/>
      <c r="D93" s="84"/>
      <c r="E93" s="81" t="s">
        <v>408</v>
      </c>
      <c r="F93" s="84">
        <v>42093607.200000003</v>
      </c>
      <c r="G93" s="81"/>
      <c r="H93" s="84"/>
      <c r="I93" s="84"/>
      <c r="J93" s="81"/>
      <c r="K93" s="84"/>
      <c r="L93" s="81"/>
      <c r="M93" s="84"/>
      <c r="N93" s="84"/>
      <c r="O93" s="84"/>
      <c r="P93" s="88"/>
      <c r="Q93" s="89"/>
    </row>
    <row r="94" spans="1:21" s="41" customFormat="1" ht="19.95" customHeight="1">
      <c r="A94" s="81"/>
      <c r="B94" s="82"/>
      <c r="C94" s="87"/>
      <c r="D94" s="84"/>
      <c r="E94" s="81" t="s">
        <v>409</v>
      </c>
      <c r="F94" s="84">
        <v>35599718.880000003</v>
      </c>
      <c r="G94" s="81"/>
      <c r="H94" s="84"/>
      <c r="I94" s="84"/>
      <c r="J94" s="81"/>
      <c r="K94" s="84"/>
      <c r="L94" s="81"/>
      <c r="M94" s="84"/>
      <c r="N94" s="84"/>
      <c r="O94" s="84"/>
      <c r="P94" s="88"/>
      <c r="Q94" s="89"/>
    </row>
    <row r="95" spans="1:21" s="41" customFormat="1" ht="19.95" customHeight="1">
      <c r="A95" s="81"/>
      <c r="B95" s="82"/>
      <c r="C95" s="87"/>
      <c r="D95" s="84"/>
      <c r="E95" s="81" t="s">
        <v>410</v>
      </c>
      <c r="F95" s="84">
        <v>1568513.76</v>
      </c>
      <c r="G95" s="81"/>
      <c r="H95" s="84"/>
      <c r="I95" s="84"/>
      <c r="J95" s="81"/>
      <c r="K95" s="84"/>
      <c r="L95" s="81"/>
      <c r="M95" s="84"/>
      <c r="N95" s="84"/>
      <c r="O95" s="84"/>
      <c r="P95" s="88"/>
      <c r="Q95" s="89"/>
    </row>
    <row r="96" spans="1:21" s="41" customFormat="1" ht="19.95" customHeight="1">
      <c r="A96" s="81"/>
      <c r="B96" s="82"/>
      <c r="C96" s="87"/>
      <c r="D96" s="84"/>
      <c r="E96" s="81"/>
      <c r="F96" s="84"/>
      <c r="G96" s="81"/>
      <c r="H96" s="84"/>
      <c r="I96" s="84"/>
      <c r="J96" s="81"/>
      <c r="K96" s="84"/>
      <c r="L96" s="81"/>
      <c r="M96" s="84"/>
      <c r="N96" s="84"/>
      <c r="O96" s="84"/>
      <c r="P96" s="88"/>
      <c r="Q96" s="89"/>
    </row>
    <row r="97" spans="1:30" ht="19.95" customHeight="1">
      <c r="A97" s="81">
        <v>117203</v>
      </c>
      <c r="B97" s="82" t="s">
        <v>181</v>
      </c>
      <c r="C97" s="87"/>
      <c r="D97" s="84">
        <v>128044225.54000001</v>
      </c>
      <c r="E97" s="81"/>
      <c r="F97" s="84"/>
      <c r="G97" s="81"/>
      <c r="H97" s="84"/>
      <c r="I97" s="84">
        <f>+D97+F97-H97</f>
        <v>128044225.54000001</v>
      </c>
      <c r="J97" s="81"/>
      <c r="K97" s="84"/>
      <c r="L97" s="81" t="s">
        <v>400</v>
      </c>
      <c r="M97" s="84">
        <v>128044225.54000001</v>
      </c>
      <c r="N97" s="84">
        <f>+I97+K97-M97</f>
        <v>0</v>
      </c>
      <c r="O97" s="84">
        <v>3628252.53</v>
      </c>
      <c r="P97" s="88">
        <f>IF(N97&lt;&gt;0,(+N97-O97)/1000,IF(O97&lt;&gt;0,(+N97-O97)/1000,""))</f>
        <v>-3628.2525299999998</v>
      </c>
      <c r="Q97" s="89">
        <f>IF(N97&lt;&gt;0,IF(O97=0,1,+P97/O97*1000),IF(O97&lt;&gt;0,+P97/O97*1000,""))</f>
        <v>-1</v>
      </c>
    </row>
    <row r="98" spans="1:30" ht="19.95" customHeight="1">
      <c r="A98" s="81"/>
      <c r="B98" s="82"/>
      <c r="C98" s="87"/>
      <c r="D98" s="90"/>
      <c r="E98" s="81"/>
      <c r="F98" s="84"/>
      <c r="G98" s="81"/>
      <c r="H98" s="84"/>
      <c r="I98" s="90"/>
      <c r="J98" s="81"/>
      <c r="K98" s="84"/>
      <c r="L98" s="81"/>
      <c r="M98" s="84"/>
      <c r="N98" s="90"/>
      <c r="O98" s="90"/>
      <c r="P98" s="88"/>
      <c r="Q98" s="89"/>
    </row>
    <row r="99" spans="1:30" ht="19.95" customHeight="1">
      <c r="A99" s="81"/>
      <c r="B99" s="82"/>
      <c r="C99" s="87"/>
      <c r="D99" s="90"/>
      <c r="E99" s="81"/>
      <c r="F99" s="84"/>
      <c r="G99" s="81"/>
      <c r="H99" s="84"/>
      <c r="I99" s="90"/>
      <c r="J99" s="81"/>
      <c r="K99" s="84"/>
      <c r="L99" s="81"/>
      <c r="M99" s="84"/>
      <c r="N99" s="90"/>
      <c r="O99" s="90"/>
      <c r="P99" s="88"/>
      <c r="Q99" s="89"/>
    </row>
    <row r="100" spans="1:30" ht="19.95" customHeight="1">
      <c r="A100" s="81"/>
      <c r="B100" s="82"/>
      <c r="C100" s="87"/>
      <c r="D100" s="90"/>
      <c r="E100" s="81"/>
      <c r="F100" s="84"/>
      <c r="G100" s="81"/>
      <c r="H100" s="84"/>
      <c r="I100" s="90"/>
      <c r="J100" s="81"/>
      <c r="K100" s="84"/>
      <c r="L100" s="81"/>
      <c r="M100" s="84"/>
      <c r="N100" s="90"/>
      <c r="O100" s="90"/>
      <c r="P100" s="88"/>
      <c r="Q100" s="89"/>
    </row>
    <row r="101" spans="1:30" ht="19.95" customHeight="1">
      <c r="A101" s="81"/>
      <c r="B101" s="82"/>
      <c r="C101" s="87"/>
      <c r="D101" s="90"/>
      <c r="E101" s="81"/>
      <c r="F101" s="84"/>
      <c r="G101" s="81"/>
      <c r="H101" s="84"/>
      <c r="I101" s="90"/>
      <c r="J101" s="81"/>
      <c r="K101" s="84"/>
      <c r="L101" s="81"/>
      <c r="M101" s="84"/>
      <c r="N101" s="90"/>
      <c r="O101" s="90"/>
      <c r="P101" s="88"/>
      <c r="Q101" s="89"/>
    </row>
    <row r="102" spans="1:30" ht="19.95" customHeight="1">
      <c r="A102" s="81"/>
      <c r="B102" s="82"/>
      <c r="C102" s="87"/>
      <c r="D102" s="90"/>
      <c r="E102" s="81"/>
      <c r="F102" s="84"/>
      <c r="G102" s="81"/>
      <c r="H102" s="84"/>
      <c r="I102" s="90"/>
      <c r="J102" s="81"/>
      <c r="K102" s="84"/>
      <c r="L102" s="81"/>
      <c r="M102" s="84"/>
      <c r="N102" s="90"/>
      <c r="O102" s="90"/>
      <c r="P102" s="88"/>
      <c r="Q102" s="89"/>
    </row>
    <row r="103" spans="1:30" ht="19.95" customHeight="1">
      <c r="A103" s="81"/>
      <c r="B103" s="82"/>
      <c r="C103" s="87"/>
      <c r="D103" s="90"/>
      <c r="E103" s="81"/>
      <c r="F103" s="84"/>
      <c r="G103" s="81"/>
      <c r="H103" s="84"/>
      <c r="I103" s="90"/>
      <c r="J103" s="81"/>
      <c r="K103" s="84"/>
      <c r="L103" s="81"/>
      <c r="M103" s="84"/>
      <c r="N103" s="90"/>
      <c r="O103" s="90"/>
      <c r="P103" s="88"/>
      <c r="Q103" s="89"/>
    </row>
    <row r="104" spans="1:30" ht="19.95" customHeight="1">
      <c r="A104" s="81"/>
      <c r="B104" s="82"/>
      <c r="C104" s="87"/>
      <c r="D104" s="90"/>
      <c r="E104" s="81"/>
      <c r="F104" s="84"/>
      <c r="G104" s="81"/>
      <c r="H104" s="84"/>
      <c r="I104" s="90"/>
      <c r="J104" s="81"/>
      <c r="K104" s="84"/>
      <c r="L104" s="81"/>
      <c r="M104" s="84"/>
      <c r="N104" s="90"/>
      <c r="O104" s="90"/>
      <c r="P104" s="88"/>
      <c r="Q104" s="89"/>
    </row>
    <row r="105" spans="1:30" ht="19.95" customHeight="1">
      <c r="A105" s="81"/>
      <c r="B105" s="82"/>
      <c r="C105" s="87"/>
      <c r="D105" s="90"/>
      <c r="E105" s="81"/>
      <c r="F105" s="84"/>
      <c r="G105" s="81"/>
      <c r="H105" s="84"/>
      <c r="I105" s="90"/>
      <c r="J105" s="81"/>
      <c r="K105" s="84"/>
      <c r="L105" s="81"/>
      <c r="M105" s="84"/>
      <c r="N105" s="90"/>
      <c r="O105" s="90"/>
      <c r="P105" s="88"/>
      <c r="Q105" s="89"/>
    </row>
    <row r="106" spans="1:30" ht="19.95" customHeight="1">
      <c r="A106" s="81"/>
      <c r="B106" s="82"/>
      <c r="C106" s="87"/>
      <c r="D106" s="90"/>
      <c r="E106" s="81"/>
      <c r="F106" s="84"/>
      <c r="G106" s="81"/>
      <c r="H106" s="84"/>
      <c r="I106" s="90"/>
      <c r="J106" s="81"/>
      <c r="K106" s="84"/>
      <c r="L106" s="81"/>
      <c r="M106" s="84"/>
      <c r="N106" s="90"/>
      <c r="O106" s="90"/>
      <c r="P106" s="88" t="str">
        <f>IF(N106&lt;&gt;0,(+N106-O106)/1000,IF(O106&lt;&gt;0,(+N106-O106)/1000,""))</f>
        <v/>
      </c>
      <c r="Q106" s="89" t="str">
        <f>IF(N106&lt;&gt;0,IF(O106=0,1,+P106/O106*1000),IF(O106&lt;&gt;0,+P106/O106*1000,""))</f>
        <v/>
      </c>
    </row>
    <row r="107" spans="1:30" s="96" customFormat="1" ht="19.95" customHeight="1" thickBot="1">
      <c r="A107" s="91"/>
      <c r="B107" s="92" t="s">
        <v>67</v>
      </c>
      <c r="C107" s="120"/>
      <c r="D107" s="108">
        <f>SUM(D89:D106)</f>
        <v>588045666.12</v>
      </c>
      <c r="E107" s="81"/>
      <c r="F107" s="84"/>
      <c r="G107" s="81"/>
      <c r="H107" s="84"/>
      <c r="I107" s="108">
        <f>SUM(I89:I106)</f>
        <v>674935703.51999998</v>
      </c>
      <c r="J107" s="91"/>
      <c r="K107" s="95"/>
      <c r="L107" s="91"/>
      <c r="M107" s="95"/>
      <c r="N107" s="108">
        <f>SUM(N89:N106)</f>
        <v>546891477.98000002</v>
      </c>
      <c r="O107" s="108">
        <f>SUM(O89:O106)</f>
        <v>3628252.53</v>
      </c>
      <c r="P107" s="88">
        <f>IF(N107&lt;&gt;0,(+N107-O107)/1000,IF(O107&lt;&gt;0,(+N107-O107)/1000,""))</f>
        <v>543263.22545000003</v>
      </c>
      <c r="Q107" s="89">
        <f>IF(N107&lt;&gt;0,IF(O107=0,1,+P107/O107*1000),IF(O107&lt;&gt;0,+P107/O107*1000,""))</f>
        <v>149.73137094456877</v>
      </c>
      <c r="R107" s="41"/>
      <c r="S107" s="41"/>
      <c r="T107" s="41">
        <v>546891478</v>
      </c>
      <c r="U107" s="41">
        <f>+N107-T107</f>
        <v>-1.9999980926513672E-2</v>
      </c>
      <c r="V107" s="41"/>
      <c r="W107" s="41"/>
      <c r="X107" s="41"/>
      <c r="Y107" s="41"/>
      <c r="Z107" s="41"/>
      <c r="AA107" s="41"/>
      <c r="AB107" s="41"/>
      <c r="AC107" s="41"/>
      <c r="AD107" s="41"/>
    </row>
    <row r="108" spans="1:30" s="96" customFormat="1" ht="19.95" customHeight="1" thickTop="1">
      <c r="A108" s="91"/>
      <c r="B108" s="92"/>
      <c r="C108" s="120"/>
      <c r="D108" s="119"/>
      <c r="E108" s="81"/>
      <c r="F108" s="84"/>
      <c r="G108" s="81"/>
      <c r="H108" s="84"/>
      <c r="I108" s="119"/>
      <c r="J108" s="91"/>
      <c r="K108" s="95"/>
      <c r="L108" s="91"/>
      <c r="M108" s="95"/>
      <c r="N108" s="119"/>
      <c r="O108" s="119"/>
      <c r="P108" s="88"/>
      <c r="Q108" s="89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</row>
    <row r="109" spans="1:30" ht="19.95" customHeight="1">
      <c r="A109" s="81"/>
      <c r="B109" s="92" t="s">
        <v>174</v>
      </c>
      <c r="C109" s="87"/>
      <c r="D109" s="84"/>
      <c r="E109" s="81"/>
      <c r="F109" s="84"/>
      <c r="G109" s="81"/>
      <c r="H109" s="84"/>
      <c r="I109" s="84"/>
      <c r="J109" s="81"/>
      <c r="K109" s="84"/>
      <c r="L109" s="81"/>
      <c r="M109" s="84"/>
      <c r="N109" s="84"/>
      <c r="O109" s="84"/>
      <c r="P109" s="88"/>
      <c r="Q109" s="89"/>
    </row>
    <row r="110" spans="1:30" ht="19.95" customHeight="1">
      <c r="A110" s="81">
        <v>114000</v>
      </c>
      <c r="B110" s="82" t="s">
        <v>174</v>
      </c>
      <c r="C110" s="87"/>
      <c r="D110" s="84">
        <v>173163995.05000001</v>
      </c>
      <c r="E110" s="81"/>
      <c r="F110" s="84"/>
      <c r="G110" s="81" t="s">
        <v>406</v>
      </c>
      <c r="H110" s="84">
        <v>5048571.5999999996</v>
      </c>
      <c r="I110" s="84">
        <f>+D110+SUM(F110:F114)-SUM(H110:H114)</f>
        <v>90157745.050000012</v>
      </c>
      <c r="J110" s="81" t="s">
        <v>411</v>
      </c>
      <c r="K110" s="84">
        <v>8771917.6699999999</v>
      </c>
      <c r="L110" s="81" t="s">
        <v>412</v>
      </c>
      <c r="M110" s="84">
        <v>2400000</v>
      </c>
      <c r="N110" s="84">
        <f>+I110+SUM(K110:K115)-SUM(M110:M115)</f>
        <v>60612127.590000018</v>
      </c>
      <c r="O110" s="84">
        <v>23333568.57</v>
      </c>
      <c r="P110" s="88">
        <f>IF(N110&lt;&gt;0,(+N110-O110)/1000,IF(O110&lt;&gt;0,(+N110-O110)/1000,""))</f>
        <v>37278.559020000015</v>
      </c>
      <c r="Q110" s="89">
        <f>IF(N110&lt;&gt;0,IF(O110=0,1,+P110/O110*1000),IF(O110&lt;&gt;0,+P110/O110*1000,""))</f>
        <v>1.5976364227428592</v>
      </c>
      <c r="U110" s="41">
        <f>+N110</f>
        <v>60612127.590000018</v>
      </c>
      <c r="V110" s="41">
        <f>+O110</f>
        <v>23333568.57</v>
      </c>
    </row>
    <row r="111" spans="1:30" ht="19.95" customHeight="1">
      <c r="A111" s="81"/>
      <c r="B111" s="82"/>
      <c r="C111" s="87"/>
      <c r="D111" s="84"/>
      <c r="E111" s="81"/>
      <c r="F111" s="84"/>
      <c r="G111" s="81" t="s">
        <v>407</v>
      </c>
      <c r="H111" s="84">
        <v>2074768.8</v>
      </c>
      <c r="I111" s="84"/>
      <c r="J111" s="81"/>
      <c r="K111" s="84"/>
      <c r="L111" s="81" t="s">
        <v>413</v>
      </c>
      <c r="M111" s="84">
        <v>27232869.059999999</v>
      </c>
      <c r="N111" s="84"/>
      <c r="O111" s="84"/>
      <c r="P111" s="88"/>
      <c r="Q111" s="89"/>
      <c r="U111" s="41">
        <f>+N170</f>
        <v>18460951.390000001</v>
      </c>
      <c r="V111" s="41">
        <f>+O170</f>
        <v>0</v>
      </c>
    </row>
    <row r="112" spans="1:30" ht="19.95" customHeight="1">
      <c r="A112" s="81"/>
      <c r="B112" s="82"/>
      <c r="C112" s="87"/>
      <c r="D112" s="84"/>
      <c r="E112" s="81"/>
      <c r="F112" s="84"/>
      <c r="G112" s="81" t="s">
        <v>408</v>
      </c>
      <c r="H112" s="84">
        <v>42093607.200000003</v>
      </c>
      <c r="I112" s="84"/>
      <c r="J112" s="81"/>
      <c r="K112" s="84"/>
      <c r="L112" s="81" t="s">
        <v>401</v>
      </c>
      <c r="M112" s="84">
        <v>2006893.07</v>
      </c>
      <c r="N112" s="84"/>
      <c r="O112" s="84"/>
      <c r="P112" s="88"/>
      <c r="Q112" s="89"/>
      <c r="U112" s="41">
        <f>SUM(U110:U111)</f>
        <v>79073078.980000019</v>
      </c>
      <c r="V112" s="41">
        <f>SUM(V110:V111)</f>
        <v>23333568.57</v>
      </c>
    </row>
    <row r="113" spans="1:30" ht="19.95" customHeight="1">
      <c r="A113" s="81"/>
      <c r="B113" s="82"/>
      <c r="C113" s="87"/>
      <c r="D113" s="84"/>
      <c r="E113" s="81"/>
      <c r="F113" s="84"/>
      <c r="G113" s="81" t="s">
        <v>409</v>
      </c>
      <c r="H113" s="84">
        <v>32363380.800000001</v>
      </c>
      <c r="I113" s="84"/>
      <c r="J113" s="81"/>
      <c r="K113" s="84"/>
      <c r="L113" s="81" t="s">
        <v>401</v>
      </c>
      <c r="M113" s="84">
        <v>1782000</v>
      </c>
      <c r="N113" s="84"/>
      <c r="O113" s="84"/>
      <c r="P113" s="88"/>
      <c r="Q113" s="89"/>
    </row>
    <row r="114" spans="1:30" ht="19.95" customHeight="1">
      <c r="A114" s="81"/>
      <c r="B114" s="82"/>
      <c r="C114" s="87"/>
      <c r="D114" s="84"/>
      <c r="E114" s="81"/>
      <c r="F114" s="84"/>
      <c r="G114" s="81" t="s">
        <v>410</v>
      </c>
      <c r="H114" s="84">
        <v>1425921.6</v>
      </c>
      <c r="I114" s="84"/>
      <c r="J114" s="81"/>
      <c r="K114" s="84"/>
      <c r="L114" s="81" t="s">
        <v>403</v>
      </c>
      <c r="M114" s="84">
        <v>3245773</v>
      </c>
      <c r="N114" s="84"/>
      <c r="O114" s="84"/>
      <c r="P114" s="88"/>
      <c r="Q114" s="89"/>
    </row>
    <row r="115" spans="1:30" ht="19.95" customHeight="1">
      <c r="A115" s="81"/>
      <c r="B115" s="82"/>
      <c r="C115" s="87"/>
      <c r="D115" s="84"/>
      <c r="E115" s="81"/>
      <c r="F115" s="84"/>
      <c r="G115" s="81"/>
      <c r="H115" s="84"/>
      <c r="I115" s="84"/>
      <c r="J115" s="81"/>
      <c r="K115" s="84"/>
      <c r="L115" s="81" t="s">
        <v>414</v>
      </c>
      <c r="M115" s="84">
        <v>1650000</v>
      </c>
      <c r="N115" s="84"/>
      <c r="O115" s="84"/>
      <c r="P115" s="88" t="str">
        <f>IF(N115&lt;&gt;0,(+N115-O115)/1000,IF(O115&lt;&gt;0,(+N115-O115)/1000,""))</f>
        <v/>
      </c>
      <c r="Q115" s="89" t="str">
        <f>IF(N115&lt;&gt;0,IF(O115=0,1,+P115/O115*1000),IF(O115&lt;&gt;0,+P115/O115*1000,""))</f>
        <v/>
      </c>
    </row>
    <row r="116" spans="1:30" ht="19.95" customHeight="1">
      <c r="A116" s="81"/>
      <c r="B116" s="82"/>
      <c r="C116" s="87"/>
      <c r="D116" s="84"/>
      <c r="E116" s="81"/>
      <c r="F116" s="84"/>
      <c r="G116" s="81"/>
      <c r="H116" s="84"/>
      <c r="I116" s="84"/>
      <c r="J116" s="81"/>
      <c r="K116" s="84"/>
      <c r="L116" s="81"/>
      <c r="M116" s="84"/>
      <c r="N116" s="84"/>
      <c r="O116" s="84"/>
      <c r="P116" s="88"/>
      <c r="Q116" s="89"/>
    </row>
    <row r="117" spans="1:30" s="96" customFormat="1" ht="19.95" customHeight="1" thickBot="1">
      <c r="A117" s="91"/>
      <c r="B117" s="92" t="s">
        <v>415</v>
      </c>
      <c r="C117" s="120"/>
      <c r="D117" s="124">
        <f>SUM(D110:D116)</f>
        <v>173163995.05000001</v>
      </c>
      <c r="E117" s="81"/>
      <c r="F117" s="84"/>
      <c r="G117" s="81"/>
      <c r="H117" s="84"/>
      <c r="I117" s="124">
        <f>SUM(I110:I116)</f>
        <v>90157745.050000012</v>
      </c>
      <c r="J117" s="91"/>
      <c r="K117" s="95"/>
      <c r="L117" s="91"/>
      <c r="M117" s="95"/>
      <c r="N117" s="108">
        <f>SUM(N110:N116)</f>
        <v>60612127.590000018</v>
      </c>
      <c r="O117" s="108">
        <f>SUM(O110:O116)</f>
        <v>23333568.57</v>
      </c>
      <c r="P117" s="88">
        <f>IF(N117&lt;&gt;0,(+N117-O117)/1000,IF(O117&lt;&gt;0,(+N117-O117)/1000,""))</f>
        <v>37278.559020000015</v>
      </c>
      <c r="Q117" s="89">
        <f>IF(N117&lt;&gt;0,IF(O117=0,1,+P117/O117*1000),IF(O117&lt;&gt;0,+P117/O117*1000,""))</f>
        <v>1.5976364227428592</v>
      </c>
      <c r="R117" s="41"/>
      <c r="S117" s="41"/>
      <c r="T117" s="41">
        <v>60612128</v>
      </c>
      <c r="U117" s="41">
        <f>+N117-T117</f>
        <v>-0.40999998152256012</v>
      </c>
      <c r="V117" s="41"/>
      <c r="W117" s="41"/>
      <c r="X117" s="41"/>
      <c r="Y117" s="41"/>
      <c r="Z117" s="41"/>
      <c r="AA117" s="41"/>
      <c r="AB117" s="41"/>
      <c r="AC117" s="41"/>
      <c r="AD117" s="41"/>
    </row>
    <row r="118" spans="1:30" ht="19.95" customHeight="1">
      <c r="A118" s="81"/>
      <c r="B118" s="92"/>
      <c r="C118" s="87"/>
      <c r="D118" s="77"/>
      <c r="E118" s="81"/>
      <c r="F118" s="84"/>
      <c r="G118" s="81"/>
      <c r="H118" s="84"/>
      <c r="I118" s="77"/>
      <c r="J118" s="81"/>
      <c r="K118" s="84"/>
      <c r="L118" s="81"/>
      <c r="M118" s="84"/>
      <c r="N118" s="77"/>
      <c r="O118" s="77"/>
      <c r="P118" s="88"/>
      <c r="Q118" s="89"/>
    </row>
    <row r="119" spans="1:30" ht="19.95" customHeight="1">
      <c r="A119" s="81"/>
      <c r="B119" s="92"/>
      <c r="C119" s="87"/>
      <c r="D119" s="84"/>
      <c r="E119" s="81"/>
      <c r="F119" s="84"/>
      <c r="G119" s="81"/>
      <c r="H119" s="84"/>
      <c r="I119" s="84"/>
      <c r="J119" s="81"/>
      <c r="K119" s="84"/>
      <c r="L119" s="81"/>
      <c r="M119" s="84"/>
      <c r="N119" s="84"/>
      <c r="O119" s="84"/>
      <c r="P119" s="88"/>
      <c r="Q119" s="89"/>
    </row>
    <row r="120" spans="1:30" ht="19.95" customHeight="1">
      <c r="A120" s="81"/>
      <c r="B120" s="92" t="s">
        <v>10</v>
      </c>
      <c r="C120" s="87"/>
      <c r="D120" s="84"/>
      <c r="E120" s="81"/>
      <c r="F120" s="84"/>
      <c r="G120" s="81"/>
      <c r="H120" s="84"/>
      <c r="I120" s="84"/>
      <c r="J120" s="81"/>
      <c r="K120" s="84"/>
      <c r="L120" s="81"/>
      <c r="M120" s="84"/>
      <c r="N120" s="84"/>
      <c r="O120" s="84"/>
      <c r="P120" s="88" t="str">
        <f>IF(N120&lt;&gt;0,(+N120-O120)/1000,IF(O120&lt;&gt;0,(+N120-O120)/1000,""))</f>
        <v/>
      </c>
      <c r="Q120" s="89" t="str">
        <f>IF(N120&lt;&gt;0,IF(O120=0,1,+P120/O120*1000),IF(O120&lt;&gt;0,+P120/O120*1000,""))</f>
        <v/>
      </c>
    </row>
    <row r="121" spans="1:30" ht="19.95" customHeight="1">
      <c r="A121" s="81">
        <v>113202</v>
      </c>
      <c r="B121" s="82" t="s">
        <v>170</v>
      </c>
      <c r="C121" s="101"/>
      <c r="D121" s="84">
        <v>13209481.57</v>
      </c>
      <c r="E121" s="81"/>
      <c r="F121" s="84"/>
      <c r="G121" s="81"/>
      <c r="H121" s="84"/>
      <c r="I121" s="84">
        <f t="shared" ref="I121:I134" si="13">+D121+F121-H121</f>
        <v>13209481.57</v>
      </c>
      <c r="J121" s="81"/>
      <c r="K121" s="84"/>
      <c r="L121" s="81" t="s">
        <v>413</v>
      </c>
      <c r="M121" s="84">
        <v>4463564.13</v>
      </c>
      <c r="N121" s="84">
        <f>+I121+K121-M121</f>
        <v>8745917.4400000013</v>
      </c>
      <c r="O121" s="84">
        <v>4038012.52</v>
      </c>
      <c r="P121" s="88">
        <f>IF(N121&lt;&gt;0,(+N121-O121)/1000,IF(O121&lt;&gt;0,(+N121-O121)/1000,""))</f>
        <v>4707.9049200000018</v>
      </c>
      <c r="Q121" s="89">
        <f>IF(N121&lt;&gt;0,IF(O121=0,1,+P121/O121*1000),IF(O121&lt;&gt;0,+P121/O121*1000,""))</f>
        <v>1.1658965633915375</v>
      </c>
    </row>
    <row r="122" spans="1:30" ht="19.95" customHeight="1">
      <c r="A122" s="81"/>
      <c r="B122" s="82"/>
      <c r="C122" s="101"/>
      <c r="D122" s="84"/>
      <c r="E122" s="81"/>
      <c r="F122" s="84"/>
      <c r="G122" s="81"/>
      <c r="H122" s="84"/>
      <c r="I122" s="84"/>
      <c r="J122" s="81"/>
      <c r="K122" s="84"/>
      <c r="L122" s="81"/>
      <c r="M122" s="84"/>
      <c r="N122" s="84"/>
      <c r="O122" s="84"/>
      <c r="P122" s="88"/>
      <c r="Q122" s="89"/>
    </row>
    <row r="123" spans="1:30" ht="19.95" customHeight="1">
      <c r="A123" s="81">
        <v>113240</v>
      </c>
      <c r="B123" s="82" t="s">
        <v>416</v>
      </c>
      <c r="C123" s="101"/>
      <c r="D123" s="84">
        <v>0</v>
      </c>
      <c r="E123" s="81"/>
      <c r="F123" s="84"/>
      <c r="G123" s="81"/>
      <c r="H123" s="84"/>
      <c r="I123" s="84">
        <f t="shared" si="13"/>
        <v>0</v>
      </c>
      <c r="J123" s="81"/>
      <c r="K123" s="84"/>
      <c r="L123" s="81"/>
      <c r="M123" s="84"/>
      <c r="N123" s="84">
        <f t="shared" ref="N123:N134" si="14">+I123+K123-M123</f>
        <v>0</v>
      </c>
      <c r="O123" s="84">
        <v>0</v>
      </c>
      <c r="P123" s="88" t="str">
        <f t="shared" ref="P123:P134" si="15">IF(N123&lt;&gt;0,(+N123-O123)/1000,IF(O123&lt;&gt;0,(+N123-O123)/1000,""))</f>
        <v/>
      </c>
      <c r="Q123" s="89" t="str">
        <f t="shared" ref="Q123:Q134" si="16">IF(N123&lt;&gt;0,IF(O123=0,1,+P123/O123*1000),IF(O123&lt;&gt;0,+P123/O123*1000,""))</f>
        <v/>
      </c>
    </row>
    <row r="124" spans="1:30" ht="19.95" customHeight="1">
      <c r="A124" s="81">
        <v>118020</v>
      </c>
      <c r="B124" s="82" t="s">
        <v>189</v>
      </c>
      <c r="C124" s="101"/>
      <c r="D124" s="84">
        <v>62978.13</v>
      </c>
      <c r="E124" s="81"/>
      <c r="F124" s="84"/>
      <c r="G124" s="81"/>
      <c r="H124" s="84"/>
      <c r="I124" s="84">
        <f t="shared" si="13"/>
        <v>62978.13</v>
      </c>
      <c r="J124" s="81"/>
      <c r="K124" s="84"/>
      <c r="L124" s="81"/>
      <c r="M124" s="84"/>
      <c r="N124" s="84">
        <f t="shared" si="14"/>
        <v>62978.13</v>
      </c>
      <c r="O124" s="84">
        <v>49891.76</v>
      </c>
      <c r="P124" s="88">
        <f t="shared" si="15"/>
        <v>13.086369999999995</v>
      </c>
      <c r="Q124" s="89">
        <f t="shared" si="16"/>
        <v>0.26229521668507977</v>
      </c>
    </row>
    <row r="125" spans="1:30" ht="19.95" customHeight="1">
      <c r="A125" s="81">
        <v>115002</v>
      </c>
      <c r="B125" s="82" t="s">
        <v>176</v>
      </c>
      <c r="C125" s="101"/>
      <c r="D125" s="84">
        <v>74858.28</v>
      </c>
      <c r="E125" s="81"/>
      <c r="F125" s="84"/>
      <c r="G125" s="81"/>
      <c r="H125" s="84"/>
      <c r="I125" s="84">
        <f t="shared" si="13"/>
        <v>74858.28</v>
      </c>
      <c r="J125" s="81"/>
      <c r="K125" s="84"/>
      <c r="L125" s="81"/>
      <c r="M125" s="84"/>
      <c r="N125" s="84">
        <f t="shared" si="14"/>
        <v>74858.28</v>
      </c>
      <c r="O125" s="84">
        <v>138696.16</v>
      </c>
      <c r="P125" s="88">
        <f t="shared" si="15"/>
        <v>-63.837880000000006</v>
      </c>
      <c r="Q125" s="89">
        <f t="shared" si="16"/>
        <v>-0.46027143073031007</v>
      </c>
      <c r="U125" s="41">
        <f>+T137</f>
        <v>64253292</v>
      </c>
    </row>
    <row r="126" spans="1:30" ht="19.95" customHeight="1">
      <c r="A126" s="81">
        <v>118001</v>
      </c>
      <c r="B126" s="82" t="s">
        <v>417</v>
      </c>
      <c r="C126" s="101"/>
      <c r="D126" s="84"/>
      <c r="E126" s="81"/>
      <c r="F126" s="84"/>
      <c r="G126" s="81"/>
      <c r="H126" s="84"/>
      <c r="I126" s="84">
        <f t="shared" si="13"/>
        <v>0</v>
      </c>
      <c r="J126" s="81"/>
      <c r="K126" s="84"/>
      <c r="L126" s="81"/>
      <c r="M126" s="84"/>
      <c r="N126" s="84">
        <f t="shared" si="14"/>
        <v>0</v>
      </c>
      <c r="O126" s="84">
        <v>44200</v>
      </c>
      <c r="P126" s="88">
        <f t="shared" si="15"/>
        <v>-44.2</v>
      </c>
      <c r="Q126" s="89">
        <f t="shared" si="16"/>
        <v>-1</v>
      </c>
      <c r="U126" s="41">
        <f>-T138</f>
        <v>-22110405.210000001</v>
      </c>
    </row>
    <row r="127" spans="1:30" ht="19.95" customHeight="1">
      <c r="A127" s="81">
        <v>118002</v>
      </c>
      <c r="B127" s="82" t="s">
        <v>184</v>
      </c>
      <c r="C127" s="101"/>
      <c r="D127" s="84">
        <v>309049.11</v>
      </c>
      <c r="E127" s="81"/>
      <c r="F127" s="84"/>
      <c r="G127" s="81"/>
      <c r="H127" s="84"/>
      <c r="I127" s="84">
        <f t="shared" si="13"/>
        <v>309049.11</v>
      </c>
      <c r="J127" s="81"/>
      <c r="K127" s="84"/>
      <c r="L127" s="81"/>
      <c r="M127" s="84"/>
      <c r="N127" s="84">
        <f t="shared" si="14"/>
        <v>309049.11</v>
      </c>
      <c r="O127" s="84">
        <v>109406.22</v>
      </c>
      <c r="P127" s="88">
        <f t="shared" si="15"/>
        <v>199.64288999999999</v>
      </c>
      <c r="Q127" s="89">
        <f t="shared" si="16"/>
        <v>1.8247855560680186</v>
      </c>
      <c r="U127" s="41">
        <f>SUM(U125:U126)</f>
        <v>42142886.789999999</v>
      </c>
    </row>
    <row r="128" spans="1:30" ht="19.95" customHeight="1">
      <c r="A128" s="81">
        <v>118003</v>
      </c>
      <c r="B128" s="82" t="s">
        <v>185</v>
      </c>
      <c r="C128" s="101"/>
      <c r="D128" s="84">
        <v>20571444.199999999</v>
      </c>
      <c r="E128" s="81"/>
      <c r="F128" s="84"/>
      <c r="G128" s="81"/>
      <c r="H128" s="84"/>
      <c r="I128" s="84">
        <f t="shared" si="13"/>
        <v>20571444.199999999</v>
      </c>
      <c r="J128" s="81"/>
      <c r="K128" s="84"/>
      <c r="L128" s="81" t="s">
        <v>418</v>
      </c>
      <c r="M128" s="84">
        <v>168000</v>
      </c>
      <c r="N128" s="84">
        <f t="shared" si="14"/>
        <v>20403444.199999999</v>
      </c>
      <c r="O128" s="84">
        <v>17730198.550000001</v>
      </c>
      <c r="P128" s="88">
        <f t="shared" si="15"/>
        <v>2673.2456499999985</v>
      </c>
      <c r="Q128" s="89">
        <f t="shared" si="16"/>
        <v>0.15077358792465401</v>
      </c>
      <c r="U128" s="41">
        <f>+O125</f>
        <v>138696.16</v>
      </c>
    </row>
    <row r="129" spans="1:30" ht="19.95" customHeight="1">
      <c r="A129" s="81">
        <v>118004</v>
      </c>
      <c r="B129" s="82" t="s">
        <v>186</v>
      </c>
      <c r="C129" s="101"/>
      <c r="D129" s="84">
        <v>0</v>
      </c>
      <c r="E129" s="81"/>
      <c r="F129" s="84"/>
      <c r="G129" s="81"/>
      <c r="H129" s="84"/>
      <c r="I129" s="84">
        <f t="shared" si="13"/>
        <v>0</v>
      </c>
      <c r="J129" s="81"/>
      <c r="K129" s="125"/>
      <c r="L129" s="81"/>
      <c r="M129" s="84"/>
      <c r="N129" s="84">
        <f t="shared" si="14"/>
        <v>0</v>
      </c>
      <c r="O129" s="84">
        <v>0</v>
      </c>
      <c r="P129" s="88" t="str">
        <f t="shared" si="15"/>
        <v/>
      </c>
      <c r="Q129" s="89" t="str">
        <f t="shared" si="16"/>
        <v/>
      </c>
      <c r="U129" s="41">
        <f>-N125</f>
        <v>-74858.28</v>
      </c>
    </row>
    <row r="130" spans="1:30" ht="19.95" customHeight="1">
      <c r="A130" s="81">
        <v>118005</v>
      </c>
      <c r="B130" s="82" t="s">
        <v>419</v>
      </c>
      <c r="C130" s="101"/>
      <c r="D130" s="84">
        <v>0</v>
      </c>
      <c r="E130" s="81"/>
      <c r="F130" s="84"/>
      <c r="G130" s="81"/>
      <c r="H130" s="84"/>
      <c r="I130" s="84">
        <f t="shared" si="13"/>
        <v>0</v>
      </c>
      <c r="J130" s="81"/>
      <c r="K130" s="84"/>
      <c r="L130" s="81"/>
      <c r="M130" s="84"/>
      <c r="N130" s="84">
        <f t="shared" si="14"/>
        <v>0</v>
      </c>
      <c r="O130" s="84">
        <v>0</v>
      </c>
      <c r="P130" s="88" t="str">
        <f t="shared" si="15"/>
        <v/>
      </c>
      <c r="Q130" s="89" t="str">
        <f t="shared" si="16"/>
        <v/>
      </c>
      <c r="U130" s="41">
        <f>SUM(U127:U129)</f>
        <v>42206724.669999994</v>
      </c>
    </row>
    <row r="131" spans="1:30" ht="19.95" customHeight="1">
      <c r="A131" s="81">
        <v>118007</v>
      </c>
      <c r="B131" s="82" t="s">
        <v>188</v>
      </c>
      <c r="C131" s="101"/>
      <c r="D131" s="84">
        <v>33582616.229999997</v>
      </c>
      <c r="E131" s="81"/>
      <c r="F131" s="84"/>
      <c r="G131" s="81"/>
      <c r="H131" s="84"/>
      <c r="I131" s="84">
        <f t="shared" si="13"/>
        <v>33582616.229999997</v>
      </c>
      <c r="J131" s="81"/>
      <c r="K131" s="84"/>
      <c r="L131" s="81"/>
      <c r="M131" s="84"/>
      <c r="N131" s="84">
        <f t="shared" si="14"/>
        <v>33582616.229999997</v>
      </c>
      <c r="O131" s="84">
        <v>0</v>
      </c>
      <c r="P131" s="88">
        <f t="shared" si="15"/>
        <v>33582.61623</v>
      </c>
      <c r="Q131" s="89">
        <f t="shared" si="16"/>
        <v>1</v>
      </c>
      <c r="U131" s="41">
        <f>-N134</f>
        <v>-1074428.74</v>
      </c>
    </row>
    <row r="132" spans="1:30" ht="19.95" customHeight="1">
      <c r="A132" s="81">
        <v>118099</v>
      </c>
      <c r="B132" s="82" t="s">
        <v>190</v>
      </c>
      <c r="C132" s="101"/>
      <c r="D132" s="84">
        <v>0</v>
      </c>
      <c r="E132" s="81"/>
      <c r="F132" s="84"/>
      <c r="G132" s="81"/>
      <c r="H132" s="84"/>
      <c r="I132" s="84">
        <f t="shared" si="13"/>
        <v>0</v>
      </c>
      <c r="J132" s="81"/>
      <c r="K132" s="84"/>
      <c r="L132" s="81"/>
      <c r="M132" s="84"/>
      <c r="N132" s="84">
        <f t="shared" si="14"/>
        <v>0</v>
      </c>
      <c r="O132" s="84">
        <v>0</v>
      </c>
      <c r="P132" s="88" t="str">
        <f t="shared" si="15"/>
        <v/>
      </c>
      <c r="Q132" s="89" t="str">
        <f t="shared" si="16"/>
        <v/>
      </c>
      <c r="U132" s="41">
        <f>SUM(U130:U131)</f>
        <v>41132295.929999992</v>
      </c>
    </row>
    <row r="133" spans="1:30" ht="19.95" customHeight="1">
      <c r="A133" s="81">
        <v>218099</v>
      </c>
      <c r="B133" s="82" t="s">
        <v>247</v>
      </c>
      <c r="C133" s="101"/>
      <c r="D133" s="84">
        <v>0</v>
      </c>
      <c r="E133" s="81"/>
      <c r="F133" s="84"/>
      <c r="G133" s="81"/>
      <c r="H133" s="84"/>
      <c r="I133" s="84">
        <f t="shared" si="13"/>
        <v>0</v>
      </c>
      <c r="J133" s="81"/>
      <c r="K133" s="84"/>
      <c r="L133" s="81"/>
      <c r="M133" s="84"/>
      <c r="N133" s="84">
        <f t="shared" si="14"/>
        <v>0</v>
      </c>
      <c r="O133" s="84">
        <v>0</v>
      </c>
      <c r="P133" s="88" t="str">
        <f t="shared" si="15"/>
        <v/>
      </c>
      <c r="Q133" s="89" t="str">
        <f t="shared" si="16"/>
        <v/>
      </c>
      <c r="U133" s="41">
        <f>+U132+U139</f>
        <v>2627.9299999922514</v>
      </c>
    </row>
    <row r="134" spans="1:30" ht="19.95" customHeight="1">
      <c r="A134" s="81">
        <v>135002</v>
      </c>
      <c r="B134" s="100" t="s">
        <v>217</v>
      </c>
      <c r="C134" s="87"/>
      <c r="D134" s="84">
        <v>1074428.74</v>
      </c>
      <c r="E134" s="81"/>
      <c r="F134" s="84"/>
      <c r="G134" s="81"/>
      <c r="H134" s="84"/>
      <c r="I134" s="84">
        <f t="shared" si="13"/>
        <v>1074428.74</v>
      </c>
      <c r="J134" s="81"/>
      <c r="K134" s="84"/>
      <c r="L134" s="81"/>
      <c r="M134" s="84"/>
      <c r="N134" s="84">
        <f t="shared" si="14"/>
        <v>1074428.74</v>
      </c>
      <c r="O134" s="84">
        <v>0</v>
      </c>
      <c r="P134" s="88">
        <f t="shared" si="15"/>
        <v>1074.4287400000001</v>
      </c>
      <c r="Q134" s="89">
        <f t="shared" si="16"/>
        <v>1</v>
      </c>
    </row>
    <row r="135" spans="1:30" ht="19.95" customHeight="1">
      <c r="A135" s="81"/>
      <c r="B135" s="82"/>
      <c r="C135" s="101"/>
      <c r="D135" s="84"/>
      <c r="E135" s="81"/>
      <c r="F135" s="84"/>
      <c r="G135" s="81"/>
      <c r="H135" s="84"/>
      <c r="I135" s="84"/>
      <c r="J135" s="81"/>
      <c r="K135" s="84"/>
      <c r="L135" s="81"/>
      <c r="M135" s="84"/>
      <c r="N135" s="84"/>
      <c r="O135" s="84"/>
      <c r="P135" s="88"/>
      <c r="Q135" s="89"/>
    </row>
    <row r="136" spans="1:30" ht="19.95" customHeight="1">
      <c r="A136" s="81"/>
      <c r="B136" s="82"/>
      <c r="C136" s="87"/>
      <c r="D136" s="90"/>
      <c r="E136" s="81"/>
      <c r="F136" s="84"/>
      <c r="G136" s="81"/>
      <c r="H136" s="84"/>
      <c r="I136" s="90"/>
      <c r="J136" s="81"/>
      <c r="K136" s="84"/>
      <c r="L136" s="81"/>
      <c r="M136" s="84"/>
      <c r="N136" s="90"/>
      <c r="O136" s="90"/>
      <c r="P136" s="88"/>
      <c r="Q136" s="89"/>
    </row>
    <row r="137" spans="1:30" s="96" customFormat="1" ht="19.95" customHeight="1" thickBot="1">
      <c r="A137" s="91"/>
      <c r="B137" s="92" t="s">
        <v>420</v>
      </c>
      <c r="C137" s="120"/>
      <c r="D137" s="108">
        <f>SUM(D121:D135)</f>
        <v>68884856.25999999</v>
      </c>
      <c r="E137" s="81"/>
      <c r="F137" s="84"/>
      <c r="G137" s="81"/>
      <c r="H137" s="84"/>
      <c r="I137" s="108">
        <f>SUM(I121:I135)</f>
        <v>68884856.25999999</v>
      </c>
      <c r="J137" s="91"/>
      <c r="K137" s="95"/>
      <c r="L137" s="91"/>
      <c r="M137" s="95"/>
      <c r="N137" s="108">
        <f>SUM(N119:N135)</f>
        <v>64253292.130000003</v>
      </c>
      <c r="O137" s="108">
        <f>SUM(O119:O135)</f>
        <v>22110405.210000001</v>
      </c>
      <c r="P137" s="88">
        <f>IF(N137&lt;&gt;0,(+N137-O137)/1000,IF(O137&lt;&gt;0,(+N137-O137)/1000,""))</f>
        <v>42142.886920000004</v>
      </c>
      <c r="Q137" s="89">
        <f>IF(N137&lt;&gt;0,IF(O137=0,1,+P137/O137*1000),IF(O137&lt;&gt;0,+P137/O137*1000,""))</f>
        <v>1.9060205599913562</v>
      </c>
      <c r="R137" s="41"/>
      <c r="S137" s="41"/>
      <c r="T137" s="41">
        <v>64253292</v>
      </c>
      <c r="U137" s="41">
        <f>+N137-T137</f>
        <v>0.13000000268220901</v>
      </c>
      <c r="V137" s="41"/>
      <c r="W137" s="41"/>
      <c r="X137" s="41"/>
      <c r="Y137" s="41"/>
      <c r="Z137" s="41"/>
      <c r="AA137" s="41"/>
      <c r="AB137" s="41"/>
      <c r="AC137" s="41"/>
      <c r="AD137" s="41"/>
    </row>
    <row r="138" spans="1:30" ht="19.95" customHeight="1" thickTop="1">
      <c r="A138" s="109"/>
      <c r="B138" s="106"/>
      <c r="C138" s="120"/>
      <c r="D138" s="119"/>
      <c r="E138" s="81"/>
      <c r="F138" s="84"/>
      <c r="G138" s="81"/>
      <c r="H138" s="84"/>
      <c r="I138" s="119"/>
      <c r="J138" s="91"/>
      <c r="K138" s="95"/>
      <c r="L138" s="91"/>
      <c r="M138" s="95"/>
      <c r="N138" s="119"/>
      <c r="O138" s="119"/>
      <c r="P138" s="88"/>
      <c r="Q138" s="89"/>
      <c r="T138" s="41">
        <f>+O137</f>
        <v>22110405.210000001</v>
      </c>
    </row>
    <row r="139" spans="1:30" ht="19.95" customHeight="1">
      <c r="A139" s="81"/>
      <c r="B139" s="106"/>
      <c r="C139" s="126"/>
      <c r="D139" s="90"/>
      <c r="E139" s="81"/>
      <c r="F139" s="84"/>
      <c r="G139" s="81"/>
      <c r="H139" s="84"/>
      <c r="I139" s="90"/>
      <c r="J139" s="81"/>
      <c r="K139" s="127"/>
      <c r="L139" s="81"/>
      <c r="M139" s="128"/>
      <c r="N139" s="129"/>
      <c r="O139" s="129"/>
      <c r="P139" s="88" t="str">
        <f>IF(N139&lt;&gt;0,(+N139-O139)/1000,IF(O139&lt;&gt;0,(+N139-O139)/1000,""))</f>
        <v/>
      </c>
      <c r="Q139" s="89" t="str">
        <f>IF(N139&lt;&gt;0,IF(O139=0,1,+P139/O139*1000),IF(O139&lt;&gt;0,+P139/O139*1000,""))</f>
        <v/>
      </c>
      <c r="T139" s="130">
        <f>+T137-T138</f>
        <v>42142886.789999999</v>
      </c>
      <c r="U139" s="41">
        <v>-41129668</v>
      </c>
    </row>
    <row r="140" spans="1:30" ht="19.95" customHeight="1" thickBot="1">
      <c r="A140" s="81"/>
      <c r="B140" s="106" t="s">
        <v>11</v>
      </c>
      <c r="C140" s="126"/>
      <c r="D140" s="108">
        <f>+D137+D117+D107+D87+D76+D53+D57</f>
        <v>1793704319.4100001</v>
      </c>
      <c r="E140" s="81"/>
      <c r="F140" s="84"/>
      <c r="G140" s="81"/>
      <c r="H140" s="84"/>
      <c r="I140" s="108">
        <f>+I137+I117+I107+I87+I76+I53+I57</f>
        <v>1797588106.8100002</v>
      </c>
      <c r="J140" s="81"/>
      <c r="K140" s="127"/>
      <c r="L140" s="81"/>
      <c r="M140" s="128"/>
      <c r="N140" s="108">
        <f>+N137+N117+N107+N87+N76+N53+N57</f>
        <v>1612239861.9200003</v>
      </c>
      <c r="O140" s="108">
        <f>+O137+O117+O107+O87+O76+O53+O57</f>
        <v>1088481111.1866672</v>
      </c>
      <c r="P140" s="88">
        <f>IF(N140&lt;&gt;0,(+N140-O140)/1000,IF(O140&lt;&gt;0,(+N140-O140)/1000,""))</f>
        <v>523758.75073333312</v>
      </c>
      <c r="Q140" s="89">
        <f>IF(N140&lt;&gt;0,IF(O140=0,1,+P140/O140*1000),IF(O140&lt;&gt;0,+P140/O140*1000,""))</f>
        <v>0.48118313248663441</v>
      </c>
    </row>
    <row r="141" spans="1:30" ht="19.95" customHeight="1" thickTop="1">
      <c r="A141" s="81"/>
      <c r="B141" s="106"/>
      <c r="C141" s="126"/>
      <c r="D141" s="77"/>
      <c r="E141" s="81"/>
      <c r="F141" s="84"/>
      <c r="G141" s="81"/>
      <c r="H141" s="84"/>
      <c r="I141" s="77"/>
      <c r="J141" s="81"/>
      <c r="K141" s="127"/>
      <c r="L141" s="81"/>
      <c r="M141" s="128"/>
      <c r="N141" s="131"/>
      <c r="O141" s="131"/>
      <c r="P141" s="88"/>
      <c r="Q141" s="89"/>
      <c r="T141" s="41">
        <f>+O137</f>
        <v>22110405.210000001</v>
      </c>
    </row>
    <row r="142" spans="1:30" ht="19.95" customHeight="1">
      <c r="A142" s="81">
        <v>112110</v>
      </c>
      <c r="B142" s="82" t="s">
        <v>421</v>
      </c>
      <c r="C142" s="83"/>
      <c r="D142" s="84">
        <v>0</v>
      </c>
      <c r="E142" s="81"/>
      <c r="F142" s="84"/>
      <c r="G142" s="81"/>
      <c r="H142" s="84"/>
      <c r="I142" s="84">
        <f t="shared" ref="I142:I156" si="17">+D142+F142-H142</f>
        <v>0</v>
      </c>
      <c r="J142" s="81"/>
      <c r="K142" s="84"/>
      <c r="L142" s="81"/>
      <c r="M142" s="84"/>
      <c r="N142" s="84">
        <f t="shared" ref="N142:N157" si="18">+I142+K142-M142</f>
        <v>0</v>
      </c>
      <c r="O142" s="84">
        <v>0</v>
      </c>
      <c r="P142" s="88" t="str">
        <f t="shared" ref="P142:P158" si="19">IF(N142&lt;&gt;0,(+N142-O142)/1000,IF(O142&lt;&gt;0,(+N142-O142)/1000,""))</f>
        <v/>
      </c>
      <c r="Q142" s="89" t="str">
        <f t="shared" ref="Q142:Q158" si="20">IF(N142&lt;&gt;0,IF(O142=0,1,+P142/O142*1000),IF(O142&lt;&gt;0,+P142/O142*1000,""))</f>
        <v/>
      </c>
      <c r="T142" s="132">
        <v>22110</v>
      </c>
      <c r="U142" s="41">
        <f>+T142*1000</f>
        <v>22110000</v>
      </c>
    </row>
    <row r="143" spans="1:30" ht="19.95" customHeight="1">
      <c r="A143" s="81">
        <v>112111</v>
      </c>
      <c r="B143" s="82" t="s">
        <v>160</v>
      </c>
      <c r="C143" s="83"/>
      <c r="D143" s="84">
        <v>4670247.2699999996</v>
      </c>
      <c r="E143" s="81"/>
      <c r="F143" s="84"/>
      <c r="G143" s="81"/>
      <c r="H143" s="84"/>
      <c r="I143" s="84">
        <f t="shared" si="17"/>
        <v>4670247.2699999996</v>
      </c>
      <c r="J143" s="81"/>
      <c r="K143" s="84"/>
      <c r="L143" s="81"/>
      <c r="M143" s="84"/>
      <c r="N143" s="84">
        <f t="shared" si="18"/>
        <v>4670247.2699999996</v>
      </c>
      <c r="O143" s="84">
        <v>4617675.04</v>
      </c>
      <c r="P143" s="88">
        <f t="shared" si="19"/>
        <v>52.572229999999514</v>
      </c>
      <c r="Q143" s="89">
        <f t="shared" si="20"/>
        <v>1.1384999928448734E-2</v>
      </c>
      <c r="R143" s="41" t="e">
        <f>+#REF!</f>
        <v>#REF!</v>
      </c>
      <c r="S143" s="41" t="e">
        <f>+N143-R143</f>
        <v>#REF!</v>
      </c>
    </row>
    <row r="144" spans="1:30" ht="19.95" customHeight="1">
      <c r="A144" s="81">
        <v>112112</v>
      </c>
      <c r="B144" s="82" t="s">
        <v>161</v>
      </c>
      <c r="C144" s="83"/>
      <c r="D144" s="84">
        <v>7515340.4299999997</v>
      </c>
      <c r="E144" s="81"/>
      <c r="F144" s="84"/>
      <c r="G144" s="81"/>
      <c r="H144" s="84"/>
      <c r="I144" s="84">
        <f t="shared" si="17"/>
        <v>7515340.4299999997</v>
      </c>
      <c r="J144" s="81"/>
      <c r="K144" s="84"/>
      <c r="L144" s="81"/>
      <c r="M144" s="84"/>
      <c r="N144" s="84">
        <f t="shared" si="18"/>
        <v>7515340.4299999997</v>
      </c>
      <c r="O144" s="84">
        <v>7430741.4400000004</v>
      </c>
      <c r="P144" s="88">
        <f t="shared" si="19"/>
        <v>84.59898999999929</v>
      </c>
      <c r="Q144" s="89">
        <f t="shared" si="20"/>
        <v>1.1384999825804636E-2</v>
      </c>
      <c r="R144" s="41" t="e">
        <f>+#REF!</f>
        <v>#REF!</v>
      </c>
      <c r="S144" s="41" t="e">
        <f t="shared" ref="S144:S155" si="21">+N144-R144</f>
        <v>#REF!</v>
      </c>
      <c r="T144" s="41">
        <f>+O137</f>
        <v>22110405.210000001</v>
      </c>
    </row>
    <row r="145" spans="1:30" ht="19.95" customHeight="1">
      <c r="A145" s="81">
        <v>112114</v>
      </c>
      <c r="B145" s="82" t="s">
        <v>422</v>
      </c>
      <c r="C145" s="83"/>
      <c r="D145" s="84">
        <v>0</v>
      </c>
      <c r="E145" s="81"/>
      <c r="F145" s="84"/>
      <c r="G145" s="81"/>
      <c r="H145" s="84"/>
      <c r="I145" s="84">
        <f t="shared" si="17"/>
        <v>0</v>
      </c>
      <c r="J145" s="81"/>
      <c r="K145" s="84"/>
      <c r="L145" s="81"/>
      <c r="M145" s="84"/>
      <c r="N145" s="84">
        <f t="shared" si="18"/>
        <v>0</v>
      </c>
      <c r="O145" s="84">
        <v>0</v>
      </c>
      <c r="P145" s="88" t="str">
        <f t="shared" si="19"/>
        <v/>
      </c>
      <c r="Q145" s="89" t="str">
        <f t="shared" si="20"/>
        <v/>
      </c>
      <c r="S145" s="41">
        <f t="shared" si="21"/>
        <v>0</v>
      </c>
      <c r="T145" s="41">
        <v>32700000</v>
      </c>
    </row>
    <row r="146" spans="1:30" ht="19.95" customHeight="1">
      <c r="A146" s="81">
        <v>112115</v>
      </c>
      <c r="B146" s="82" t="s">
        <v>162</v>
      </c>
      <c r="C146" s="83"/>
      <c r="D146" s="84">
        <v>611360.93999999994</v>
      </c>
      <c r="E146" s="81"/>
      <c r="F146" s="84"/>
      <c r="G146" s="81"/>
      <c r="H146" s="84"/>
      <c r="I146" s="84">
        <f t="shared" si="17"/>
        <v>611360.93999999994</v>
      </c>
      <c r="J146" s="81"/>
      <c r="K146" s="84"/>
      <c r="L146" s="81"/>
      <c r="M146" s="84"/>
      <c r="N146" s="84">
        <f t="shared" si="18"/>
        <v>611360.93999999994</v>
      </c>
      <c r="O146" s="84">
        <v>604460.30000000005</v>
      </c>
      <c r="P146" s="88">
        <f t="shared" si="19"/>
        <v>6.900639999999898</v>
      </c>
      <c r="Q146" s="89">
        <f t="shared" si="20"/>
        <v>1.1416200534592425E-2</v>
      </c>
      <c r="R146" s="41" t="e">
        <f>+#REF!</f>
        <v>#REF!</v>
      </c>
      <c r="S146" s="41" t="e">
        <f t="shared" si="21"/>
        <v>#REF!</v>
      </c>
    </row>
    <row r="147" spans="1:30" ht="19.95" customHeight="1">
      <c r="A147" s="81">
        <v>112117</v>
      </c>
      <c r="B147" s="82" t="s">
        <v>163</v>
      </c>
      <c r="C147" s="83"/>
      <c r="D147" s="84">
        <v>11363645.51</v>
      </c>
      <c r="E147" s="81"/>
      <c r="F147" s="84"/>
      <c r="G147" s="81"/>
      <c r="H147" s="84"/>
      <c r="I147" s="84">
        <f t="shared" si="17"/>
        <v>11363645.51</v>
      </c>
      <c r="J147" s="81"/>
      <c r="K147" s="84"/>
      <c r="L147" s="81"/>
      <c r="M147" s="84"/>
      <c r="N147" s="84">
        <f t="shared" si="18"/>
        <v>11363645.51</v>
      </c>
      <c r="O147" s="84">
        <v>11235726.76</v>
      </c>
      <c r="P147" s="88">
        <f t="shared" si="19"/>
        <v>127.91875</v>
      </c>
      <c r="Q147" s="89">
        <f t="shared" si="20"/>
        <v>1.1385000074530114E-2</v>
      </c>
      <c r="R147" s="41" t="e">
        <f>+#REF!</f>
        <v>#REF!</v>
      </c>
      <c r="S147" s="41" t="e">
        <f t="shared" si="21"/>
        <v>#REF!</v>
      </c>
      <c r="T147" s="41">
        <f>+T144-T145</f>
        <v>-10589594.789999999</v>
      </c>
      <c r="U147" s="41">
        <v>-10518</v>
      </c>
    </row>
    <row r="148" spans="1:30" ht="19.95" customHeight="1">
      <c r="A148" s="81">
        <v>112122</v>
      </c>
      <c r="B148" s="82" t="s">
        <v>423</v>
      </c>
      <c r="C148" s="83"/>
      <c r="D148" s="84">
        <v>0</v>
      </c>
      <c r="E148" s="81"/>
      <c r="F148" s="84"/>
      <c r="G148" s="81"/>
      <c r="H148" s="84"/>
      <c r="I148" s="84">
        <f t="shared" si="17"/>
        <v>0</v>
      </c>
      <c r="J148" s="81"/>
      <c r="K148" s="84"/>
      <c r="L148" s="81"/>
      <c r="M148" s="84"/>
      <c r="N148" s="84">
        <f t="shared" si="18"/>
        <v>0</v>
      </c>
      <c r="O148" s="84">
        <v>0</v>
      </c>
      <c r="P148" s="88" t="str">
        <f t="shared" si="19"/>
        <v/>
      </c>
      <c r="Q148" s="89" t="str">
        <f t="shared" si="20"/>
        <v/>
      </c>
      <c r="S148" s="41">
        <f t="shared" si="21"/>
        <v>0</v>
      </c>
      <c r="T148" s="41">
        <f>+U147*1000</f>
        <v>-10518000</v>
      </c>
    </row>
    <row r="149" spans="1:30" ht="19.95" customHeight="1">
      <c r="A149" s="81">
        <v>112123</v>
      </c>
      <c r="B149" s="82" t="s">
        <v>424</v>
      </c>
      <c r="C149" s="83"/>
      <c r="D149" s="84">
        <v>0</v>
      </c>
      <c r="E149" s="81"/>
      <c r="F149" s="84"/>
      <c r="G149" s="81"/>
      <c r="H149" s="84"/>
      <c r="I149" s="84">
        <f t="shared" si="17"/>
        <v>0</v>
      </c>
      <c r="J149" s="81"/>
      <c r="K149" s="84"/>
      <c r="L149" s="81"/>
      <c r="M149" s="84"/>
      <c r="N149" s="84">
        <f t="shared" si="18"/>
        <v>0</v>
      </c>
      <c r="O149" s="84">
        <v>0</v>
      </c>
      <c r="P149" s="88" t="str">
        <f t="shared" si="19"/>
        <v/>
      </c>
      <c r="Q149" s="89" t="str">
        <f t="shared" si="20"/>
        <v/>
      </c>
      <c r="S149" s="41">
        <f t="shared" si="21"/>
        <v>0</v>
      </c>
      <c r="T149" s="41">
        <f>+T148-T147</f>
        <v>71594.789999999106</v>
      </c>
    </row>
    <row r="150" spans="1:30" ht="19.95" customHeight="1">
      <c r="A150" s="81">
        <v>112124</v>
      </c>
      <c r="B150" s="82" t="s">
        <v>425</v>
      </c>
      <c r="C150" s="83"/>
      <c r="D150" s="84">
        <v>0</v>
      </c>
      <c r="E150" s="81"/>
      <c r="F150" s="84"/>
      <c r="G150" s="81"/>
      <c r="H150" s="84"/>
      <c r="I150" s="84">
        <f t="shared" si="17"/>
        <v>0</v>
      </c>
      <c r="J150" s="81"/>
      <c r="K150" s="84"/>
      <c r="L150" s="81"/>
      <c r="M150" s="84"/>
      <c r="N150" s="84">
        <f t="shared" si="18"/>
        <v>0</v>
      </c>
      <c r="O150" s="84">
        <v>0</v>
      </c>
      <c r="P150" s="88" t="str">
        <f t="shared" si="19"/>
        <v/>
      </c>
      <c r="Q150" s="89" t="str">
        <f t="shared" si="20"/>
        <v/>
      </c>
      <c r="S150" s="41">
        <f t="shared" si="21"/>
        <v>0</v>
      </c>
    </row>
    <row r="151" spans="1:30" ht="19.95" customHeight="1">
      <c r="A151" s="81">
        <v>112125</v>
      </c>
      <c r="B151" s="82" t="s">
        <v>426</v>
      </c>
      <c r="C151" s="83"/>
      <c r="D151" s="84">
        <v>0</v>
      </c>
      <c r="E151" s="81"/>
      <c r="F151" s="84"/>
      <c r="G151" s="81"/>
      <c r="H151" s="84"/>
      <c r="I151" s="84">
        <f t="shared" si="17"/>
        <v>0</v>
      </c>
      <c r="J151" s="81"/>
      <c r="K151" s="84"/>
      <c r="L151" s="81"/>
      <c r="M151" s="84"/>
      <c r="N151" s="84">
        <f t="shared" si="18"/>
        <v>0</v>
      </c>
      <c r="O151" s="84">
        <v>0</v>
      </c>
      <c r="P151" s="88" t="str">
        <f t="shared" si="19"/>
        <v/>
      </c>
      <c r="Q151" s="89" t="str">
        <f t="shared" si="20"/>
        <v/>
      </c>
      <c r="S151" s="41">
        <f t="shared" si="21"/>
        <v>0</v>
      </c>
    </row>
    <row r="152" spans="1:30" ht="19.95" customHeight="1">
      <c r="A152" s="81">
        <v>112126</v>
      </c>
      <c r="B152" s="82" t="s">
        <v>427</v>
      </c>
      <c r="C152" s="83"/>
      <c r="D152" s="84">
        <v>0</v>
      </c>
      <c r="E152" s="81"/>
      <c r="F152" s="84"/>
      <c r="G152" s="81"/>
      <c r="H152" s="84"/>
      <c r="I152" s="84">
        <f t="shared" si="17"/>
        <v>0</v>
      </c>
      <c r="J152" s="133"/>
      <c r="K152" s="84"/>
      <c r="L152" s="81"/>
      <c r="M152" s="84"/>
      <c r="N152" s="84">
        <f t="shared" si="18"/>
        <v>0</v>
      </c>
      <c r="O152" s="84">
        <v>0</v>
      </c>
      <c r="P152" s="88" t="str">
        <f t="shared" si="19"/>
        <v/>
      </c>
      <c r="Q152" s="89" t="str">
        <f t="shared" si="20"/>
        <v/>
      </c>
      <c r="S152" s="41">
        <f t="shared" si="21"/>
        <v>0</v>
      </c>
    </row>
    <row r="153" spans="1:30" ht="19.95" customHeight="1">
      <c r="A153" s="81">
        <v>112128</v>
      </c>
      <c r="B153" s="82" t="s">
        <v>428</v>
      </c>
      <c r="C153" s="83"/>
      <c r="D153" s="84">
        <v>0</v>
      </c>
      <c r="E153" s="81"/>
      <c r="F153" s="84"/>
      <c r="G153" s="81"/>
      <c r="H153" s="84"/>
      <c r="I153" s="84">
        <f t="shared" si="17"/>
        <v>0</v>
      </c>
      <c r="J153" s="133"/>
      <c r="K153" s="84"/>
      <c r="L153" s="81"/>
      <c r="M153" s="84"/>
      <c r="N153" s="84">
        <f t="shared" si="18"/>
        <v>0</v>
      </c>
      <c r="O153" s="84">
        <v>0</v>
      </c>
      <c r="P153" s="88" t="str">
        <f t="shared" si="19"/>
        <v/>
      </c>
      <c r="Q153" s="89" t="str">
        <f t="shared" si="20"/>
        <v/>
      </c>
      <c r="S153" s="41">
        <f t="shared" si="21"/>
        <v>0</v>
      </c>
    </row>
    <row r="154" spans="1:30" ht="19.95" customHeight="1">
      <c r="A154" s="81">
        <v>112129</v>
      </c>
      <c r="B154" s="82" t="s">
        <v>429</v>
      </c>
      <c r="C154" s="83"/>
      <c r="D154" s="84">
        <v>0</v>
      </c>
      <c r="E154" s="81"/>
      <c r="F154" s="84"/>
      <c r="G154" s="81"/>
      <c r="H154" s="84"/>
      <c r="I154" s="84">
        <f t="shared" si="17"/>
        <v>0</v>
      </c>
      <c r="J154" s="133"/>
      <c r="K154" s="84"/>
      <c r="L154" s="81"/>
      <c r="M154" s="84"/>
      <c r="N154" s="84">
        <f t="shared" si="18"/>
        <v>0</v>
      </c>
      <c r="O154" s="84">
        <v>0</v>
      </c>
      <c r="P154" s="88" t="str">
        <f t="shared" si="19"/>
        <v/>
      </c>
      <c r="Q154" s="89" t="str">
        <f t="shared" si="20"/>
        <v/>
      </c>
      <c r="S154" s="41">
        <f t="shared" si="21"/>
        <v>0</v>
      </c>
    </row>
    <row r="155" spans="1:30" ht="19.95" customHeight="1">
      <c r="A155" s="81">
        <v>112130</v>
      </c>
      <c r="B155" s="82" t="s">
        <v>164</v>
      </c>
      <c r="C155" s="83"/>
      <c r="D155" s="84">
        <v>2383227.98</v>
      </c>
      <c r="E155" s="81"/>
      <c r="F155" s="84"/>
      <c r="G155" s="81"/>
      <c r="H155" s="84"/>
      <c r="I155" s="84">
        <f t="shared" si="17"/>
        <v>2383227.98</v>
      </c>
      <c r="J155" s="81"/>
      <c r="K155" s="84"/>
      <c r="L155" s="81"/>
      <c r="M155" s="84"/>
      <c r="N155" s="84">
        <f t="shared" si="18"/>
        <v>2383227.98</v>
      </c>
      <c r="O155" s="84">
        <v>2362180.9500000002</v>
      </c>
      <c r="P155" s="88">
        <f t="shared" si="19"/>
        <v>21.047029999999793</v>
      </c>
      <c r="Q155" s="89">
        <f t="shared" si="20"/>
        <v>8.9099990413519306E-3</v>
      </c>
      <c r="R155" s="41" t="e">
        <f>+#REF!</f>
        <v>#REF!</v>
      </c>
      <c r="S155" s="41" t="e">
        <f t="shared" si="21"/>
        <v>#REF!</v>
      </c>
    </row>
    <row r="156" spans="1:30" ht="19.95" customHeight="1">
      <c r="A156" s="81">
        <v>112131</v>
      </c>
      <c r="B156" s="82" t="s">
        <v>430</v>
      </c>
      <c r="C156" s="83"/>
      <c r="D156" s="84">
        <v>0</v>
      </c>
      <c r="E156" s="81"/>
      <c r="F156" s="84"/>
      <c r="G156" s="81"/>
      <c r="H156" s="84"/>
      <c r="I156" s="84">
        <f t="shared" si="17"/>
        <v>0</v>
      </c>
      <c r="J156" s="81"/>
      <c r="K156" s="84"/>
      <c r="L156" s="81"/>
      <c r="M156" s="84"/>
      <c r="N156" s="84">
        <f t="shared" si="18"/>
        <v>0</v>
      </c>
      <c r="O156" s="84">
        <v>0</v>
      </c>
      <c r="P156" s="88" t="str">
        <f t="shared" si="19"/>
        <v/>
      </c>
      <c r="Q156" s="89" t="str">
        <f t="shared" si="20"/>
        <v/>
      </c>
      <c r="R156" s="41" t="e">
        <f>SUM(R143:R155)</f>
        <v>#REF!</v>
      </c>
      <c r="S156" s="41" t="e">
        <f>SUM(S143:S155)</f>
        <v>#REF!</v>
      </c>
    </row>
    <row r="157" spans="1:30" ht="19.95" customHeight="1">
      <c r="A157" s="109"/>
      <c r="B157" s="109" t="s">
        <v>431</v>
      </c>
      <c r="C157" s="83"/>
      <c r="D157" s="90"/>
      <c r="E157" s="81"/>
      <c r="F157" s="84"/>
      <c r="G157" s="81"/>
      <c r="H157" s="84"/>
      <c r="I157" s="90"/>
      <c r="J157" s="81"/>
      <c r="K157" s="84"/>
      <c r="L157" s="81" t="s">
        <v>379</v>
      </c>
      <c r="M157" s="84">
        <v>923822.13</v>
      </c>
      <c r="N157" s="84">
        <f t="shared" si="18"/>
        <v>-923822.13</v>
      </c>
      <c r="O157" s="90">
        <v>-630784.49</v>
      </c>
      <c r="P157" s="88">
        <f t="shared" si="19"/>
        <v>-293.03764000000001</v>
      </c>
      <c r="Q157" s="89">
        <f t="shared" si="20"/>
        <v>0.464560629891201</v>
      </c>
    </row>
    <row r="158" spans="1:30" s="96" customFormat="1" ht="19.95" customHeight="1" thickBot="1">
      <c r="A158" s="106"/>
      <c r="B158" s="106" t="s">
        <v>432</v>
      </c>
      <c r="C158" s="93"/>
      <c r="D158" s="108">
        <f>SUM(D142:D157)</f>
        <v>26543822.129999999</v>
      </c>
      <c r="E158" s="81"/>
      <c r="F158" s="84"/>
      <c r="G158" s="81"/>
      <c r="H158" s="84"/>
      <c r="I158" s="108">
        <f>SUM(I142:I157)</f>
        <v>26543822.129999999</v>
      </c>
      <c r="J158" s="91"/>
      <c r="K158" s="95"/>
      <c r="L158" s="91"/>
      <c r="M158" s="95"/>
      <c r="N158" s="108">
        <f>SUM(N142:N157)</f>
        <v>25620000</v>
      </c>
      <c r="O158" s="108">
        <f>SUM(O142:O157)</f>
        <v>25620000</v>
      </c>
      <c r="P158" s="88">
        <f t="shared" si="19"/>
        <v>0</v>
      </c>
      <c r="Q158" s="112">
        <f t="shared" si="20"/>
        <v>0</v>
      </c>
      <c r="R158" s="41"/>
      <c r="S158" s="41"/>
      <c r="T158" s="41">
        <v>25620000</v>
      </c>
      <c r="U158" s="41">
        <f>+N158-T158</f>
        <v>0</v>
      </c>
      <c r="V158" s="41"/>
      <c r="W158" s="41"/>
      <c r="X158" s="41"/>
      <c r="Y158" s="41"/>
      <c r="Z158" s="41"/>
      <c r="AA158" s="41"/>
      <c r="AB158" s="41"/>
      <c r="AC158" s="41"/>
      <c r="AD158" s="41"/>
    </row>
    <row r="159" spans="1:30" s="96" customFormat="1" ht="19.95" customHeight="1" thickTop="1">
      <c r="A159" s="106"/>
      <c r="B159" s="106"/>
      <c r="C159" s="93"/>
      <c r="D159" s="119"/>
      <c r="E159" s="81"/>
      <c r="F159" s="84"/>
      <c r="G159" s="81"/>
      <c r="H159" s="84"/>
      <c r="I159" s="119"/>
      <c r="J159" s="91"/>
      <c r="K159" s="95"/>
      <c r="L159" s="91"/>
      <c r="M159" s="95"/>
      <c r="N159" s="119"/>
      <c r="O159" s="119"/>
      <c r="P159" s="88"/>
      <c r="Q159" s="112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</row>
    <row r="160" spans="1:30" ht="19.95" customHeight="1">
      <c r="A160" s="81">
        <v>130202</v>
      </c>
      <c r="B160" s="82" t="s">
        <v>192</v>
      </c>
      <c r="C160" s="83"/>
      <c r="D160" s="84">
        <v>36000000</v>
      </c>
      <c r="E160" s="81"/>
      <c r="F160" s="84"/>
      <c r="G160" s="81"/>
      <c r="H160" s="84"/>
      <c r="I160" s="84">
        <f>+D160+F160-H160</f>
        <v>36000000</v>
      </c>
      <c r="J160" s="81"/>
      <c r="K160" s="84"/>
      <c r="L160" s="81"/>
      <c r="M160" s="84"/>
      <c r="N160" s="84">
        <f>+I160+K160-M160</f>
        <v>36000000</v>
      </c>
      <c r="O160" s="84">
        <v>44400000</v>
      </c>
      <c r="P160" s="88">
        <f>IF(N160&lt;&gt;0,(+N160-O160)/1000,IF(O160&lt;&gt;0,(+N160-O160)/1000,""))</f>
        <v>-8400</v>
      </c>
      <c r="Q160" s="89">
        <f>IF(N160&lt;&gt;0,IF(O160=0,1,+P160/O160*1000),IF(O160&lt;&gt;0,+P160/O160*1000,""))</f>
        <v>-0.1891891891891892</v>
      </c>
    </row>
    <row r="161" spans="1:30" ht="19.95" customHeight="1">
      <c r="A161" s="109"/>
      <c r="B161" s="109"/>
      <c r="C161" s="83"/>
      <c r="D161" s="90"/>
      <c r="E161" s="81"/>
      <c r="F161" s="84"/>
      <c r="G161" s="81"/>
      <c r="H161" s="84"/>
      <c r="I161" s="90"/>
      <c r="J161" s="81"/>
      <c r="K161" s="84"/>
      <c r="L161" s="81"/>
      <c r="M161" s="84"/>
      <c r="N161" s="90"/>
      <c r="O161" s="90"/>
      <c r="P161" s="88" t="str">
        <f>IF(N161&lt;&gt;0,(+N161-O161)/1000,IF(O161&lt;&gt;0,(+N161-O161)/1000,""))</f>
        <v/>
      </c>
      <c r="Q161" s="89" t="str">
        <f>IF(N161&lt;&gt;0,IF(O161=0,1,+P161/O161*1000),IF(O161&lt;&gt;0,+P161/O161*1000,""))</f>
        <v/>
      </c>
    </row>
    <row r="162" spans="1:30" s="96" customFormat="1" ht="19.95" customHeight="1" thickBot="1">
      <c r="A162" s="106"/>
      <c r="B162" s="106" t="s">
        <v>390</v>
      </c>
      <c r="C162" s="93"/>
      <c r="D162" s="108">
        <f>SUM(D160:D160)</f>
        <v>36000000</v>
      </c>
      <c r="E162" s="81"/>
      <c r="F162" s="84"/>
      <c r="G162" s="81"/>
      <c r="H162" s="84"/>
      <c r="I162" s="108">
        <f>SUM(I160:I160)</f>
        <v>36000000</v>
      </c>
      <c r="J162" s="91"/>
      <c r="K162" s="95"/>
      <c r="L162" s="91"/>
      <c r="M162" s="95"/>
      <c r="N162" s="108">
        <f>SUM(N160:N160)</f>
        <v>36000000</v>
      </c>
      <c r="O162" s="108">
        <f>SUM(O160:O160)</f>
        <v>44400000</v>
      </c>
      <c r="P162" s="88">
        <f>IF(N162&lt;&gt;0,(+N162-O162)/1000,IF(O162&lt;&gt;0,(+N162-O162)/1000,""))</f>
        <v>-8400</v>
      </c>
      <c r="Q162" s="112">
        <f>IF(N162&lt;&gt;0,IF(O162=0,1,+P162/O162*1000),IF(O162&lt;&gt;0,+P162/O162*1000,""))</f>
        <v>-0.1891891891891892</v>
      </c>
      <c r="R162" s="41"/>
      <c r="S162" s="41"/>
      <c r="T162" s="41">
        <v>36000000</v>
      </c>
      <c r="U162" s="41">
        <f>+N162-T162</f>
        <v>0</v>
      </c>
      <c r="V162" s="41"/>
      <c r="W162" s="41"/>
      <c r="X162" s="41"/>
      <c r="Y162" s="41"/>
      <c r="Z162" s="41"/>
      <c r="AA162" s="41"/>
      <c r="AB162" s="41"/>
      <c r="AC162" s="41"/>
      <c r="AD162" s="41"/>
    </row>
    <row r="163" spans="1:30" s="96" customFormat="1" ht="19.95" customHeight="1" thickTop="1">
      <c r="A163" s="106"/>
      <c r="B163" s="106"/>
      <c r="C163" s="93"/>
      <c r="D163" s="119"/>
      <c r="E163" s="81"/>
      <c r="F163" s="84"/>
      <c r="G163" s="81"/>
      <c r="H163" s="84"/>
      <c r="I163" s="119"/>
      <c r="J163" s="91"/>
      <c r="K163" s="95"/>
      <c r="L163" s="91"/>
      <c r="M163" s="95"/>
      <c r="N163" s="119"/>
      <c r="O163" s="119"/>
      <c r="P163" s="88"/>
      <c r="Q163" s="112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</row>
    <row r="164" spans="1:30" ht="19.95" customHeight="1">
      <c r="A164" s="81"/>
      <c r="B164" s="82" t="s">
        <v>433</v>
      </c>
      <c r="C164" s="87"/>
      <c r="D164" s="84">
        <v>0</v>
      </c>
      <c r="E164" s="81"/>
      <c r="F164" s="84"/>
      <c r="G164" s="81"/>
      <c r="H164" s="84"/>
      <c r="I164" s="84">
        <f>+D164+F164-H164</f>
        <v>0</v>
      </c>
      <c r="J164" s="81" t="s">
        <v>400</v>
      </c>
      <c r="K164" s="122">
        <v>8736931.4900000039</v>
      </c>
      <c r="L164" s="134"/>
      <c r="M164" s="84"/>
      <c r="N164" s="84">
        <f>+I164+K164-M164+K165-M165</f>
        <v>11385380.750000004</v>
      </c>
      <c r="O164" s="84">
        <v>42413113.143332921</v>
      </c>
      <c r="P164" s="88">
        <f>IF(N164&lt;&gt;0,(+N164-O164)/1000,IF(O164&lt;&gt;0,(+N164-O164)/1000,""))</f>
        <v>-31027.732393332917</v>
      </c>
      <c r="Q164" s="89">
        <f>IF(N164&lt;&gt;0,IF(O164=0,1,+P164/O164*1000),IF(O164&lt;&gt;0,+P164/O164*1000,""))</f>
        <v>-0.73155989018010303</v>
      </c>
    </row>
    <row r="165" spans="1:30" ht="19.95" customHeight="1">
      <c r="A165" s="81"/>
      <c r="B165" s="82"/>
      <c r="C165" s="87"/>
      <c r="D165" s="84"/>
      <c r="E165" s="81"/>
      <c r="F165" s="84"/>
      <c r="G165" s="81"/>
      <c r="H165" s="84"/>
      <c r="I165" s="84"/>
      <c r="J165" s="81" t="s">
        <v>404</v>
      </c>
      <c r="K165" s="84">
        <v>2648449.2599999998</v>
      </c>
      <c r="L165" s="81"/>
      <c r="M165" s="84"/>
      <c r="N165" s="84"/>
      <c r="O165" s="84"/>
      <c r="P165" s="88"/>
      <c r="Q165" s="89"/>
    </row>
    <row r="166" spans="1:30" s="96" customFormat="1" ht="19.95" customHeight="1" thickBot="1">
      <c r="A166" s="106"/>
      <c r="B166" s="106" t="s">
        <v>390</v>
      </c>
      <c r="C166" s="93"/>
      <c r="D166" s="108">
        <f>SUM(D164:D165)</f>
        <v>0</v>
      </c>
      <c r="E166" s="81"/>
      <c r="F166" s="84"/>
      <c r="G166" s="81"/>
      <c r="H166" s="84"/>
      <c r="I166" s="108">
        <f>SUM(I164:I165)</f>
        <v>0</v>
      </c>
      <c r="J166" s="91"/>
      <c r="K166" s="95"/>
      <c r="L166" s="91"/>
      <c r="M166" s="95"/>
      <c r="N166" s="108">
        <f>SUM(N164:N165)</f>
        <v>11385380.750000004</v>
      </c>
      <c r="O166" s="108">
        <f>SUM(O164:O165)</f>
        <v>42413113.143332921</v>
      </c>
      <c r="P166" s="88">
        <f>IF(N166&lt;&gt;0,(+N166-O166)/1000,IF(O166&lt;&gt;0,(+N166-O166)/1000,""))</f>
        <v>-31027.732393332917</v>
      </c>
      <c r="Q166" s="112">
        <f>IF(N166&lt;&gt;0,IF(O166=0,1,+P166/O166*1000),IF(O166&lt;&gt;0,+P166/O166*1000,""))</f>
        <v>-0.73155989018010303</v>
      </c>
      <c r="R166" s="41"/>
      <c r="S166" s="41"/>
      <c r="T166" s="41">
        <v>11385381</v>
      </c>
      <c r="U166" s="41">
        <f>+N166-T166</f>
        <v>-0.2499999962747097</v>
      </c>
      <c r="V166" s="41"/>
      <c r="W166" s="41"/>
      <c r="X166" s="41"/>
      <c r="Y166" s="41"/>
      <c r="Z166" s="41"/>
      <c r="AA166" s="41"/>
      <c r="AB166" s="41"/>
      <c r="AC166" s="41"/>
      <c r="AD166" s="41"/>
    </row>
    <row r="167" spans="1:30" ht="19.95" customHeight="1" thickTop="1">
      <c r="A167" s="81"/>
      <c r="B167" s="82"/>
      <c r="C167" s="87"/>
      <c r="D167" s="84"/>
      <c r="E167" s="81"/>
      <c r="F167" s="84"/>
      <c r="G167" s="81"/>
      <c r="H167" s="84"/>
      <c r="I167" s="84"/>
      <c r="J167" s="81"/>
      <c r="K167" s="84"/>
      <c r="L167" s="81"/>
      <c r="M167" s="84"/>
      <c r="N167" s="84"/>
      <c r="O167" s="84"/>
      <c r="P167" s="88"/>
      <c r="Q167" s="89"/>
    </row>
    <row r="168" spans="1:30" ht="19.95" customHeight="1">
      <c r="A168" s="81">
        <v>113202</v>
      </c>
      <c r="B168" s="82" t="s">
        <v>170</v>
      </c>
      <c r="C168" s="87"/>
      <c r="D168" s="84">
        <v>0</v>
      </c>
      <c r="E168" s="81"/>
      <c r="F168" s="84"/>
      <c r="G168" s="81"/>
      <c r="H168" s="84"/>
      <c r="I168" s="84">
        <f>+D168+F168-H168</f>
        <v>0</v>
      </c>
      <c r="J168" s="81"/>
      <c r="K168" s="84"/>
      <c r="L168" s="81"/>
      <c r="M168" s="84"/>
      <c r="N168" s="84">
        <f>+I168+K168-M168+K169-M169</f>
        <v>0</v>
      </c>
      <c r="O168" s="84">
        <v>0</v>
      </c>
      <c r="P168" s="88" t="str">
        <f>IF(N168&lt;&gt;0,(+N168-O168)/1000,IF(O168&lt;&gt;0,(+N168-O168)/1000,""))</f>
        <v/>
      </c>
      <c r="Q168" s="89" t="str">
        <f>IF(N168&lt;&gt;0,IF(O168=0,1,+P168/O168*1000),IF(O168&lt;&gt;0,+P168/O168*1000,""))</f>
        <v/>
      </c>
    </row>
    <row r="169" spans="1:30" ht="19.95" customHeight="1">
      <c r="A169" s="81"/>
      <c r="B169" s="82"/>
      <c r="C169" s="87"/>
      <c r="D169" s="90"/>
      <c r="E169" s="81"/>
      <c r="F169" s="84"/>
      <c r="G169" s="81"/>
      <c r="H169" s="84"/>
      <c r="I169" s="90"/>
      <c r="J169" s="81"/>
      <c r="K169" s="84"/>
      <c r="L169" s="81"/>
      <c r="M169" s="84"/>
      <c r="N169" s="90"/>
      <c r="O169" s="90"/>
      <c r="P169" s="88"/>
      <c r="Q169" s="89"/>
    </row>
    <row r="170" spans="1:30" ht="19.95" customHeight="1">
      <c r="A170" s="81"/>
      <c r="B170" s="100" t="s">
        <v>174</v>
      </c>
      <c r="C170" s="87"/>
      <c r="D170" s="84">
        <v>0</v>
      </c>
      <c r="E170" s="81"/>
      <c r="F170" s="84"/>
      <c r="G170" s="81"/>
      <c r="H170" s="84"/>
      <c r="I170" s="84">
        <f>+D170+F170-H170</f>
        <v>0</v>
      </c>
      <c r="J170" s="81" t="s">
        <v>413</v>
      </c>
      <c r="K170" s="84">
        <v>27232869.059999999</v>
      </c>
      <c r="L170" s="81" t="s">
        <v>411</v>
      </c>
      <c r="M170" s="84">
        <v>8771917.6699999999</v>
      </c>
      <c r="N170" s="84">
        <f>+I170+K170-M170+K171-M171</f>
        <v>18460951.390000001</v>
      </c>
      <c r="O170" s="84">
        <v>0</v>
      </c>
      <c r="P170" s="88">
        <f>IF(N170&lt;&gt;0,(+N170-O170)/1000,IF(O170&lt;&gt;0,(+N170-O170)/1000,""))</f>
        <v>18460.951390000002</v>
      </c>
      <c r="Q170" s="89">
        <f>IF(N170&lt;&gt;0,IF(O170=0,1,+P170/O170*1000),IF(O170&lt;&gt;0,+P170/O170*1000,""))</f>
        <v>1</v>
      </c>
    </row>
    <row r="171" spans="1:30" ht="19.95" customHeight="1">
      <c r="A171" s="81"/>
      <c r="B171" s="82" t="s">
        <v>170</v>
      </c>
      <c r="C171" s="83"/>
      <c r="D171" s="84">
        <v>0</v>
      </c>
      <c r="E171" s="81"/>
      <c r="F171" s="84"/>
      <c r="G171" s="81"/>
      <c r="H171" s="84"/>
      <c r="I171" s="84">
        <f>+D171+F171-H171</f>
        <v>0</v>
      </c>
      <c r="J171" s="81"/>
      <c r="K171" s="84"/>
      <c r="L171" s="81"/>
      <c r="M171" s="84"/>
      <c r="N171" s="84">
        <f>+I171+K171-M171+K172-M172</f>
        <v>0</v>
      </c>
      <c r="O171" s="84">
        <v>0</v>
      </c>
      <c r="P171" s="88" t="str">
        <f>IF(N171&lt;&gt;0,(+N171-O171)/1000,IF(O171&lt;&gt;0,(+N171-O171)/1000,""))</f>
        <v/>
      </c>
      <c r="Q171" s="89" t="str">
        <f>IF(N171&lt;&gt;0,IF(O171=0,1,+P171/O171*1000),IF(O171&lt;&gt;0,+P171/O171*1000,""))</f>
        <v/>
      </c>
    </row>
    <row r="172" spans="1:30" ht="19.95" customHeight="1">
      <c r="A172" s="81"/>
      <c r="B172" s="92"/>
      <c r="C172" s="87"/>
      <c r="D172" s="90"/>
      <c r="E172" s="81"/>
      <c r="F172" s="84"/>
      <c r="G172" s="81"/>
      <c r="H172" s="84"/>
      <c r="I172" s="90"/>
      <c r="J172" s="81"/>
      <c r="K172" s="84"/>
      <c r="L172" s="81"/>
      <c r="M172" s="84"/>
      <c r="N172" s="90"/>
      <c r="O172" s="90"/>
      <c r="P172" s="88"/>
      <c r="Q172" s="89"/>
    </row>
    <row r="173" spans="1:30" ht="19.95" customHeight="1" thickBot="1">
      <c r="A173" s="91"/>
      <c r="B173" s="92" t="s">
        <v>434</v>
      </c>
      <c r="C173" s="120"/>
      <c r="D173" s="108">
        <f>SUM(D168:D172)</f>
        <v>0</v>
      </c>
      <c r="E173" s="81"/>
      <c r="F173" s="84"/>
      <c r="G173" s="81"/>
      <c r="H173" s="84"/>
      <c r="I173" s="108">
        <f>SUM(I168:I172)</f>
        <v>0</v>
      </c>
      <c r="J173" s="91"/>
      <c r="K173" s="95"/>
      <c r="L173" s="91"/>
      <c r="M173" s="95"/>
      <c r="N173" s="108">
        <f>SUM(N168:N172)</f>
        <v>18460951.390000001</v>
      </c>
      <c r="O173" s="108">
        <f>SUM(O168:O172)</f>
        <v>0</v>
      </c>
      <c r="P173" s="88">
        <f>IF(N173&lt;&gt;0,(+N173-O173)/1000,IF(O173&lt;&gt;0,(+N173-O173)/1000,""))</f>
        <v>18460.951390000002</v>
      </c>
      <c r="Q173" s="89">
        <f>IF(N173&lt;&gt;0,IF(O173=0,1,+P173/O173*1000),IF(O173&lt;&gt;0,+P173/O173*1000,""))</f>
        <v>1</v>
      </c>
      <c r="T173" s="41">
        <v>18460951</v>
      </c>
      <c r="U173" s="41">
        <f>+N173-T173</f>
        <v>0.39000000059604645</v>
      </c>
    </row>
    <row r="174" spans="1:30" ht="19.95" customHeight="1" thickTop="1">
      <c r="A174" s="81"/>
      <c r="B174" s="92"/>
      <c r="C174" s="87"/>
      <c r="D174" s="77"/>
      <c r="E174" s="81"/>
      <c r="F174" s="84"/>
      <c r="G174" s="81"/>
      <c r="H174" s="84"/>
      <c r="I174" s="77"/>
      <c r="J174" s="81"/>
      <c r="K174" s="84"/>
      <c r="L174" s="81"/>
      <c r="M174" s="84"/>
      <c r="N174" s="77"/>
      <c r="O174" s="77"/>
      <c r="P174" s="88"/>
      <c r="Q174" s="89"/>
    </row>
    <row r="175" spans="1:30" ht="19.95" customHeight="1">
      <c r="A175" s="81">
        <v>130201</v>
      </c>
      <c r="B175" s="82" t="s">
        <v>191</v>
      </c>
      <c r="C175" s="126"/>
      <c r="D175" s="84">
        <v>35700000</v>
      </c>
      <c r="E175" s="81"/>
      <c r="F175" s="84"/>
      <c r="G175" s="81"/>
      <c r="H175" s="84"/>
      <c r="I175" s="84">
        <f>+D175+F175-H175</f>
        <v>35700000</v>
      </c>
      <c r="J175" s="81"/>
      <c r="K175" s="135"/>
      <c r="L175" s="81"/>
      <c r="M175" s="135"/>
      <c r="N175" s="84">
        <f>+I175+K175-M175</f>
        <v>35700000</v>
      </c>
      <c r="O175" s="84">
        <v>35700000</v>
      </c>
      <c r="P175" s="88">
        <f>IF(N175&lt;&gt;0,(+N175-O175)/1000,IF(O175&lt;&gt;0,(+N175-O175)/1000,""))</f>
        <v>0</v>
      </c>
      <c r="Q175" s="89">
        <f>IF(N175&lt;&gt;0,IF(O175=0,1,+P175/O175*1000),IF(O175&lt;&gt;0,+P175/O175*1000,""))</f>
        <v>0</v>
      </c>
    </row>
    <row r="176" spans="1:30" ht="19.95" customHeight="1">
      <c r="A176" s="109"/>
      <c r="B176" s="109"/>
      <c r="C176" s="83"/>
      <c r="D176" s="90"/>
      <c r="E176" s="81"/>
      <c r="F176" s="84"/>
      <c r="G176" s="81"/>
      <c r="H176" s="84"/>
      <c r="I176" s="90"/>
      <c r="J176" s="81"/>
      <c r="K176" s="84"/>
      <c r="L176" s="81"/>
      <c r="M176" s="84"/>
      <c r="N176" s="90"/>
      <c r="O176" s="90"/>
      <c r="P176" s="88" t="str">
        <f>IF(N176&lt;&gt;0,(+N176-O176)/1000,IF(O176&lt;&gt;0,(+N176-O176)/1000,""))</f>
        <v/>
      </c>
      <c r="Q176" s="89" t="str">
        <f>IF(N176&lt;&gt;0,IF(O176=0,1,+P176/O176*1000),IF(O176&lt;&gt;0,+P176/O176*1000,""))</f>
        <v/>
      </c>
    </row>
    <row r="177" spans="1:30" ht="19.95" customHeight="1" thickBot="1">
      <c r="A177" s="91"/>
      <c r="B177" s="136" t="s">
        <v>435</v>
      </c>
      <c r="C177" s="93"/>
      <c r="D177" s="108">
        <f>SUM(D175:D176)</f>
        <v>35700000</v>
      </c>
      <c r="E177" s="81"/>
      <c r="F177" s="84"/>
      <c r="G177" s="81"/>
      <c r="H177" s="84"/>
      <c r="I177" s="108">
        <f>SUM(I175:I176)</f>
        <v>35700000</v>
      </c>
      <c r="J177" s="91"/>
      <c r="K177" s="95"/>
      <c r="L177" s="91"/>
      <c r="M177" s="95"/>
      <c r="N177" s="108">
        <f>SUM(N175:N176)</f>
        <v>35700000</v>
      </c>
      <c r="O177" s="108">
        <f>SUM(O175:O176)</f>
        <v>35700000</v>
      </c>
      <c r="P177" s="88">
        <f>IF(N177&lt;&gt;0,(+N177-O177)/1000,IF(O177&lt;&gt;0,(+N177-O177)/1000,""))</f>
        <v>0</v>
      </c>
      <c r="Q177" s="112">
        <f>IF(N177&lt;&gt;0,IF(O177=0,1,+P177/O177*1000),IF(O177&lt;&gt;0,+P177/O177*1000,""))</f>
        <v>0</v>
      </c>
      <c r="T177" s="41">
        <v>35700000</v>
      </c>
      <c r="U177" s="41">
        <f>+N177-T177</f>
        <v>0</v>
      </c>
    </row>
    <row r="178" spans="1:30" ht="19.95" customHeight="1" thickTop="1">
      <c r="A178" s="91"/>
      <c r="B178" s="136"/>
      <c r="C178" s="93"/>
      <c r="D178" s="119"/>
      <c r="E178" s="81"/>
      <c r="F178" s="84"/>
      <c r="G178" s="81"/>
      <c r="H178" s="84"/>
      <c r="I178" s="119"/>
      <c r="J178" s="91"/>
      <c r="K178" s="95"/>
      <c r="L178" s="91"/>
      <c r="M178" s="95"/>
      <c r="N178" s="119"/>
      <c r="O178" s="119"/>
      <c r="P178" s="88"/>
      <c r="Q178" s="112"/>
    </row>
    <row r="179" spans="1:30" s="96" customFormat="1" ht="19.95" customHeight="1">
      <c r="A179" s="91"/>
      <c r="B179" s="92" t="s">
        <v>111</v>
      </c>
      <c r="C179" s="137"/>
      <c r="D179" s="104"/>
      <c r="E179" s="81"/>
      <c r="F179" s="84"/>
      <c r="G179" s="81"/>
      <c r="H179" s="84"/>
      <c r="I179" s="104"/>
      <c r="J179" s="91"/>
      <c r="K179" s="104"/>
      <c r="L179" s="91"/>
      <c r="M179" s="104"/>
      <c r="N179" s="104"/>
      <c r="O179" s="104"/>
      <c r="P179" s="88"/>
      <c r="Q179" s="89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</row>
    <row r="180" spans="1:30" s="96" customFormat="1" ht="19.95" customHeight="1">
      <c r="A180" s="91"/>
      <c r="B180" s="82" t="s">
        <v>436</v>
      </c>
      <c r="C180" s="137"/>
      <c r="D180" s="104">
        <v>0</v>
      </c>
      <c r="E180" s="81"/>
      <c r="F180" s="84"/>
      <c r="G180" s="81"/>
      <c r="H180" s="84"/>
      <c r="I180" s="84">
        <f>+D180+F180-H180</f>
        <v>0</v>
      </c>
      <c r="J180" s="81" t="s">
        <v>437</v>
      </c>
      <c r="K180" s="99">
        <v>700071224</v>
      </c>
      <c r="L180" s="81"/>
      <c r="M180" s="99"/>
      <c r="N180" s="84">
        <f>+I180+K180-M180</f>
        <v>700071224</v>
      </c>
      <c r="O180" s="84">
        <v>700071224</v>
      </c>
      <c r="P180" s="88">
        <f>IF(N180&lt;&gt;0,(+N180-O180)/1000,IF(O180&lt;&gt;0,(+N180-O180)/1000,""))</f>
        <v>0</v>
      </c>
      <c r="Q180" s="89">
        <f>IF(N180&lt;&gt;0,IF(O180=0,1,+P180/O180*1000),IF(O180&lt;&gt;0,+P180/O180*1000,""))</f>
        <v>0</v>
      </c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</row>
    <row r="181" spans="1:30" s="96" customFormat="1" ht="19.95" customHeight="1">
      <c r="A181" s="91"/>
      <c r="B181" s="82" t="s">
        <v>201</v>
      </c>
      <c r="C181" s="137"/>
      <c r="D181" s="104">
        <v>0</v>
      </c>
      <c r="E181" s="81"/>
      <c r="F181" s="84"/>
      <c r="G181" s="81"/>
      <c r="H181" s="84"/>
      <c r="I181" s="84">
        <f>+D181+F181-H181</f>
        <v>0</v>
      </c>
      <c r="J181" s="81"/>
      <c r="K181" s="99"/>
      <c r="L181" s="81" t="s">
        <v>437</v>
      </c>
      <c r="M181" s="99">
        <v>392315509.91000003</v>
      </c>
      <c r="N181" s="84">
        <f>+I181+K181-M181</f>
        <v>-392315509.91000003</v>
      </c>
      <c r="O181" s="84">
        <v>-243153905.10990849</v>
      </c>
      <c r="P181" s="88">
        <f>IF(N181&lt;&gt;0,(+N181-O181)/1000,IF(O181&lt;&gt;0,(+N181-O181)/1000,""))</f>
        <v>-149161.60480009153</v>
      </c>
      <c r="Q181" s="89">
        <f>IF(N181&lt;&gt;0,IF(O181=0,1,+P181/O181*1000),IF(O181&lt;&gt;0,+P181/O181*1000,""))</f>
        <v>0.61344523639325754</v>
      </c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</row>
    <row r="182" spans="1:30" s="96" customFormat="1" ht="19.95" customHeight="1">
      <c r="A182" s="91"/>
      <c r="B182" s="82" t="s">
        <v>438</v>
      </c>
      <c r="C182" s="137"/>
      <c r="D182" s="104">
        <v>0</v>
      </c>
      <c r="E182" s="81"/>
      <c r="F182" s="84"/>
      <c r="G182" s="81"/>
      <c r="H182" s="84"/>
      <c r="I182" s="84">
        <f>+D182+F182-H182</f>
        <v>0</v>
      </c>
      <c r="J182" s="81" t="s">
        <v>439</v>
      </c>
      <c r="K182" s="99">
        <v>17232829.629999999</v>
      </c>
      <c r="L182" s="81"/>
      <c r="M182" s="99"/>
      <c r="N182" s="84">
        <f>+I182+K182-M182</f>
        <v>17232829.629999999</v>
      </c>
      <c r="O182" s="84">
        <v>17232829.629999999</v>
      </c>
      <c r="P182" s="88">
        <f>IF(N182&lt;&gt;0,(+N182-O182)/1000,IF(O182&lt;&gt;0,(+N182-O182)/1000,""))</f>
        <v>0</v>
      </c>
      <c r="Q182" s="89">
        <f>IF(N182&lt;&gt;0,IF(O182=0,1,+P182/O182*1000),IF(O182&lt;&gt;0,+P182/O182*1000,""))</f>
        <v>0</v>
      </c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</row>
    <row r="183" spans="1:30" s="96" customFormat="1" ht="19.95" customHeight="1">
      <c r="A183" s="91"/>
      <c r="B183" s="82" t="s">
        <v>201</v>
      </c>
      <c r="C183" s="137"/>
      <c r="D183" s="104">
        <v>0</v>
      </c>
      <c r="E183" s="81"/>
      <c r="F183" s="84"/>
      <c r="G183" s="81"/>
      <c r="H183" s="84"/>
      <c r="I183" s="84">
        <f>+D183+F183-H183</f>
        <v>0</v>
      </c>
      <c r="J183" s="81"/>
      <c r="K183" s="99">
        <v>0</v>
      </c>
      <c r="L183" s="81" t="s">
        <v>439</v>
      </c>
      <c r="M183" s="99">
        <v>4888602.72</v>
      </c>
      <c r="N183" s="84">
        <f>+I183+K183-M183</f>
        <v>-4888602.72</v>
      </c>
      <c r="O183" s="84">
        <v>-1443930.91</v>
      </c>
      <c r="P183" s="88">
        <f>IF(N183&lt;&gt;0,(+N183-O183)/1000,IF(O183&lt;&gt;0,(+N183-O183)/1000,""))</f>
        <v>-3444.6718099999994</v>
      </c>
      <c r="Q183" s="89">
        <f>IF(N183&lt;&gt;0,IF(O183=0,1,+P183/O183*1000),IF(O183&lt;&gt;0,+P183/O183*1000,""))</f>
        <v>2.3856209366693313</v>
      </c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</row>
    <row r="184" spans="1:30" s="96" customFormat="1" ht="19.95" customHeight="1">
      <c r="A184" s="91"/>
      <c r="B184" s="82"/>
      <c r="C184" s="137"/>
      <c r="D184" s="138"/>
      <c r="E184" s="81"/>
      <c r="F184" s="84"/>
      <c r="G184" s="81"/>
      <c r="H184" s="84"/>
      <c r="I184" s="138"/>
      <c r="J184" s="81"/>
      <c r="K184" s="99"/>
      <c r="L184" s="81"/>
      <c r="M184" s="99"/>
      <c r="N184" s="90"/>
      <c r="O184" s="90"/>
      <c r="P184" s="88"/>
      <c r="Q184" s="89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</row>
    <row r="185" spans="1:30" s="96" customFormat="1" ht="19.95" customHeight="1" thickBot="1">
      <c r="A185" s="91"/>
      <c r="B185" s="92"/>
      <c r="C185" s="137"/>
      <c r="D185" s="139">
        <f>SUM(D180:D183)</f>
        <v>0</v>
      </c>
      <c r="E185" s="81"/>
      <c r="F185" s="84"/>
      <c r="G185" s="81"/>
      <c r="H185" s="84"/>
      <c r="I185" s="139">
        <f>SUM(I180:I183)</f>
        <v>0</v>
      </c>
      <c r="J185" s="91"/>
      <c r="K185" s="99"/>
      <c r="L185" s="81"/>
      <c r="M185" s="99"/>
      <c r="N185" s="139">
        <f>SUM(N180:N184)</f>
        <v>320099940.99999994</v>
      </c>
      <c r="O185" s="139">
        <f>SUM(O180:O184)</f>
        <v>472706217.61009151</v>
      </c>
      <c r="P185" s="88">
        <f>IF(N185&lt;&gt;0,(+N185-O185)/1000,IF(O185&lt;&gt;0,(+N185-O185)/1000,""))</f>
        <v>-152606.27661009156</v>
      </c>
      <c r="Q185" s="89">
        <f>IF(N185&lt;&gt;0,IF(O185=0,1,+P185/O185*1000),IF(O185&lt;&gt;0,+P185/O185*1000,""))</f>
        <v>-0.32283534873232367</v>
      </c>
      <c r="R185" s="41"/>
      <c r="S185" s="41"/>
      <c r="T185" s="41">
        <v>320099940.99999994</v>
      </c>
      <c r="U185" s="41">
        <f>+N185-T185</f>
        <v>0</v>
      </c>
      <c r="V185" s="41"/>
      <c r="W185" s="41"/>
      <c r="X185" s="41"/>
      <c r="Y185" s="41"/>
      <c r="Z185" s="41"/>
      <c r="AA185" s="41"/>
      <c r="AB185" s="41"/>
      <c r="AC185" s="41"/>
      <c r="AD185" s="41"/>
    </row>
    <row r="186" spans="1:30" s="96" customFormat="1" ht="19.95" customHeight="1" thickTop="1">
      <c r="A186" s="91"/>
      <c r="B186" s="92"/>
      <c r="C186" s="137"/>
      <c r="D186" s="140"/>
      <c r="E186" s="81"/>
      <c r="F186" s="84"/>
      <c r="G186" s="81"/>
      <c r="H186" s="84"/>
      <c r="I186" s="140"/>
      <c r="J186" s="91"/>
      <c r="K186" s="104"/>
      <c r="L186" s="91"/>
      <c r="M186" s="104"/>
      <c r="N186" s="140"/>
      <c r="O186" s="140"/>
      <c r="P186" s="88"/>
      <c r="Q186" s="89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</row>
    <row r="187" spans="1:30" ht="19.95" customHeight="1">
      <c r="A187" s="81"/>
      <c r="B187" s="92" t="s">
        <v>440</v>
      </c>
      <c r="C187" s="126"/>
      <c r="D187" s="84"/>
      <c r="E187" s="81"/>
      <c r="F187" s="84"/>
      <c r="G187" s="81"/>
      <c r="H187" s="84"/>
      <c r="I187" s="84"/>
      <c r="J187" s="81"/>
      <c r="K187" s="84"/>
      <c r="L187" s="81"/>
      <c r="M187" s="84"/>
      <c r="N187" s="84"/>
      <c r="O187" s="84"/>
      <c r="P187" s="88" t="str">
        <f>IF(N187&lt;&gt;0,(+N187-O187)/1000,IF(O187&lt;&gt;0,(+N187-O187)/1000,""))</f>
        <v/>
      </c>
      <c r="Q187" s="89" t="str">
        <f>IF(N187&lt;&gt;0,IF(O187=0,1,+P187/O187*1000),IF(O187&lt;&gt;0,+P187/O187*1000,""))</f>
        <v/>
      </c>
    </row>
    <row r="188" spans="1:30" ht="19.95" customHeight="1">
      <c r="A188" s="81">
        <v>131103</v>
      </c>
      <c r="B188" s="82" t="s">
        <v>193</v>
      </c>
      <c r="C188" s="126"/>
      <c r="D188" s="84">
        <v>2983543.78</v>
      </c>
      <c r="E188" s="81"/>
      <c r="F188" s="84"/>
      <c r="G188" s="81"/>
      <c r="H188" s="84"/>
      <c r="I188" s="84">
        <f>+D188+F188-H188</f>
        <v>2983543.78</v>
      </c>
      <c r="J188" s="81"/>
      <c r="K188" s="84"/>
      <c r="L188" s="81"/>
      <c r="M188" s="84"/>
      <c r="N188" s="84">
        <f>+I188+K188-M188</f>
        <v>2983543.78</v>
      </c>
      <c r="O188" s="84">
        <v>2983543.78</v>
      </c>
      <c r="P188" s="88">
        <f t="shared" ref="P188:P212" si="22">IF(N188&lt;&gt;0,(+N188-O188)/1000,IF(O188&lt;&gt;0,(+N188-O188)/1000,""))</f>
        <v>0</v>
      </c>
      <c r="Q188" s="89">
        <f t="shared" ref="Q188:Q212" si="23">IF(N188&lt;&gt;0,IF(O188=0,1,+P188/O188*1000),IF(O188&lt;&gt;0,+P188/O188*1000,""))</f>
        <v>0</v>
      </c>
    </row>
    <row r="189" spans="1:30" ht="19.95" customHeight="1">
      <c r="A189" s="81">
        <v>131104</v>
      </c>
      <c r="B189" s="82" t="s">
        <v>194</v>
      </c>
      <c r="C189" s="126"/>
      <c r="D189" s="84">
        <v>4751392.71</v>
      </c>
      <c r="E189" s="81"/>
      <c r="F189" s="84"/>
      <c r="G189" s="81"/>
      <c r="H189" s="84"/>
      <c r="I189" s="84">
        <f>+D189+F189-H189</f>
        <v>4751392.71</v>
      </c>
      <c r="J189" s="81"/>
      <c r="K189" s="84"/>
      <c r="L189" s="81"/>
      <c r="M189" s="84"/>
      <c r="N189" s="84">
        <f>+I189+K189-M189</f>
        <v>4751392.71</v>
      </c>
      <c r="O189" s="84">
        <v>4770062.71</v>
      </c>
      <c r="P189" s="88">
        <f t="shared" si="22"/>
        <v>-18.670000000000002</v>
      </c>
      <c r="Q189" s="89">
        <f t="shared" si="23"/>
        <v>-3.9139946652818744E-3</v>
      </c>
    </row>
    <row r="190" spans="1:30" ht="19.95" customHeight="1">
      <c r="A190" s="81">
        <v>131105</v>
      </c>
      <c r="B190" s="82" t="s">
        <v>195</v>
      </c>
      <c r="C190" s="126"/>
      <c r="D190" s="84">
        <v>2699615.49</v>
      </c>
      <c r="E190" s="81"/>
      <c r="F190" s="84"/>
      <c r="G190" s="81"/>
      <c r="H190" s="84"/>
      <c r="I190" s="84">
        <f>+D190+F190-H190</f>
        <v>2699615.49</v>
      </c>
      <c r="J190" s="81"/>
      <c r="K190" s="84"/>
      <c r="L190" s="81"/>
      <c r="M190" s="84"/>
      <c r="N190" s="84">
        <f>+I190+K190-M190</f>
        <v>2699615.49</v>
      </c>
      <c r="O190" s="84">
        <v>2609145.42</v>
      </c>
      <c r="P190" s="88">
        <f t="shared" si="22"/>
        <v>90.470070000000291</v>
      </c>
      <c r="Q190" s="89">
        <f t="shared" si="23"/>
        <v>3.4674215283868805E-2</v>
      </c>
    </row>
    <row r="191" spans="1:30" ht="19.95" customHeight="1">
      <c r="A191" s="81">
        <v>131106</v>
      </c>
      <c r="B191" s="82" t="s">
        <v>196</v>
      </c>
      <c r="C191" s="126"/>
      <c r="D191" s="84">
        <v>720836251.25</v>
      </c>
      <c r="E191" s="81"/>
      <c r="F191" s="84"/>
      <c r="G191" s="81"/>
      <c r="H191" s="84"/>
      <c r="I191" s="84">
        <f>+D191+F191-H191</f>
        <v>720836251.25</v>
      </c>
      <c r="J191" s="81"/>
      <c r="K191" s="84"/>
      <c r="L191" s="81" t="s">
        <v>437</v>
      </c>
      <c r="M191" s="84">
        <v>700071224</v>
      </c>
      <c r="N191" s="84">
        <f>+I191+K191-M191+K192-M192</f>
        <v>3532197.620000001</v>
      </c>
      <c r="O191" s="84">
        <v>3532197.620000001</v>
      </c>
      <c r="P191" s="88">
        <f t="shared" si="22"/>
        <v>0</v>
      </c>
      <c r="Q191" s="89">
        <f t="shared" si="23"/>
        <v>0</v>
      </c>
    </row>
    <row r="192" spans="1:30" ht="19.95" customHeight="1">
      <c r="A192" s="81"/>
      <c r="B192" s="82"/>
      <c r="C192" s="126"/>
      <c r="D192" s="84"/>
      <c r="E192" s="81"/>
      <c r="F192" s="84"/>
      <c r="G192" s="81"/>
      <c r="H192" s="84"/>
      <c r="I192" s="84"/>
      <c r="J192" s="81"/>
      <c r="K192" s="84"/>
      <c r="L192" s="81" t="s">
        <v>439</v>
      </c>
      <c r="M192" s="84">
        <v>17232829.629999999</v>
      </c>
      <c r="N192" s="84"/>
      <c r="O192" s="84">
        <v>0</v>
      </c>
      <c r="P192" s="88"/>
      <c r="Q192" s="89"/>
    </row>
    <row r="193" spans="1:30" ht="19.95" customHeight="1">
      <c r="A193" s="81"/>
      <c r="B193" s="82"/>
      <c r="C193" s="126"/>
      <c r="D193" s="84"/>
      <c r="E193" s="81"/>
      <c r="F193" s="84"/>
      <c r="G193" s="81"/>
      <c r="H193" s="84"/>
      <c r="I193" s="84"/>
      <c r="J193" s="81"/>
      <c r="K193" s="84"/>
      <c r="L193" s="81"/>
      <c r="M193" s="84"/>
      <c r="N193" s="84"/>
      <c r="O193" s="84">
        <v>0</v>
      </c>
      <c r="P193" s="88"/>
      <c r="Q193" s="89"/>
    </row>
    <row r="194" spans="1:30" ht="19.95" customHeight="1">
      <c r="A194" s="81">
        <v>131107</v>
      </c>
      <c r="B194" s="82" t="s">
        <v>197</v>
      </c>
      <c r="C194" s="126"/>
      <c r="D194" s="84">
        <v>8999069.5399999991</v>
      </c>
      <c r="E194" s="81"/>
      <c r="F194" s="84"/>
      <c r="G194" s="81"/>
      <c r="H194" s="84"/>
      <c r="I194" s="84">
        <f>+D194+F194-H194</f>
        <v>8999069.5399999991</v>
      </c>
      <c r="J194" s="81"/>
      <c r="K194" s="84"/>
      <c r="L194" s="81"/>
      <c r="M194" s="84"/>
      <c r="N194" s="84">
        <f>+I194+K194-M194</f>
        <v>8999069.5399999991</v>
      </c>
      <c r="O194" s="84">
        <v>8999069.5399999991</v>
      </c>
      <c r="P194" s="88">
        <f t="shared" si="22"/>
        <v>0</v>
      </c>
      <c r="Q194" s="89">
        <f t="shared" si="23"/>
        <v>0</v>
      </c>
    </row>
    <row r="195" spans="1:30" ht="19.95" customHeight="1">
      <c r="A195" s="81">
        <v>131408</v>
      </c>
      <c r="B195" s="82" t="s">
        <v>205</v>
      </c>
      <c r="C195" s="126"/>
      <c r="D195" s="84">
        <v>-1737000</v>
      </c>
      <c r="E195" s="81"/>
      <c r="F195" s="84"/>
      <c r="G195" s="81"/>
      <c r="H195" s="84"/>
      <c r="I195" s="84">
        <f>+D195+F195-H195</f>
        <v>-1737000</v>
      </c>
      <c r="J195" s="81"/>
      <c r="K195" s="84"/>
      <c r="L195" s="81"/>
      <c r="M195" s="84"/>
      <c r="N195" s="84">
        <f>+I195+K195-M195</f>
        <v>-1737000</v>
      </c>
      <c r="O195" s="84">
        <v>-5766000</v>
      </c>
      <c r="P195" s="88">
        <f t="shared" si="22"/>
        <v>4029</v>
      </c>
      <c r="Q195" s="89">
        <f t="shared" si="23"/>
        <v>-0.69875130072840796</v>
      </c>
    </row>
    <row r="196" spans="1:30" ht="19.95" customHeight="1">
      <c r="A196" s="81">
        <v>131108</v>
      </c>
      <c r="B196" s="82" t="s">
        <v>198</v>
      </c>
      <c r="C196" s="126"/>
      <c r="D196" s="84">
        <v>3959408.18</v>
      </c>
      <c r="E196" s="81"/>
      <c r="F196" s="84"/>
      <c r="G196" s="81"/>
      <c r="H196" s="84"/>
      <c r="I196" s="84">
        <f>+D196+F196-H196</f>
        <v>3959408.18</v>
      </c>
      <c r="J196" s="81"/>
      <c r="K196" s="84"/>
      <c r="L196" s="81"/>
      <c r="M196" s="84"/>
      <c r="N196" s="84">
        <f>+I196+K196-M196</f>
        <v>3959408.18</v>
      </c>
      <c r="O196" s="84">
        <v>3510601.66</v>
      </c>
      <c r="P196" s="88">
        <f t="shared" si="22"/>
        <v>448.80652000000003</v>
      </c>
      <c r="Q196" s="89">
        <f t="shared" si="23"/>
        <v>0.12784319141465911</v>
      </c>
    </row>
    <row r="197" spans="1:30" ht="19.95" customHeight="1">
      <c r="A197" s="81">
        <v>131109</v>
      </c>
      <c r="B197" s="82" t="s">
        <v>441</v>
      </c>
      <c r="C197" s="126"/>
      <c r="D197" s="84">
        <v>0</v>
      </c>
      <c r="E197" s="81"/>
      <c r="F197" s="84"/>
      <c r="G197" s="81"/>
      <c r="H197" s="84"/>
      <c r="I197" s="84">
        <f>+D197+F197-H197</f>
        <v>0</v>
      </c>
      <c r="J197" s="81"/>
      <c r="K197" s="84"/>
      <c r="L197" s="81"/>
      <c r="M197" s="84"/>
      <c r="N197" s="84">
        <f>+I197+K197-M197</f>
        <v>0</v>
      </c>
      <c r="O197" s="84">
        <v>0</v>
      </c>
      <c r="P197" s="88" t="str">
        <f t="shared" si="22"/>
        <v/>
      </c>
      <c r="Q197" s="89" t="str">
        <f t="shared" si="23"/>
        <v/>
      </c>
    </row>
    <row r="198" spans="1:30" ht="19.95" customHeight="1">
      <c r="A198" s="81"/>
      <c r="B198" s="82"/>
      <c r="C198" s="126"/>
      <c r="D198" s="102"/>
      <c r="E198" s="81"/>
      <c r="F198" s="84"/>
      <c r="G198" s="81"/>
      <c r="H198" s="84"/>
      <c r="I198" s="102"/>
      <c r="J198" s="81"/>
      <c r="K198" s="84"/>
      <c r="L198" s="81"/>
      <c r="M198" s="84"/>
      <c r="N198" s="90"/>
      <c r="O198" s="90">
        <v>0</v>
      </c>
      <c r="P198" s="88" t="str">
        <f t="shared" si="22"/>
        <v/>
      </c>
      <c r="Q198" s="89" t="str">
        <f t="shared" si="23"/>
        <v/>
      </c>
    </row>
    <row r="199" spans="1:30" s="96" customFormat="1" ht="19.95" customHeight="1">
      <c r="A199" s="91"/>
      <c r="B199" s="92" t="s">
        <v>442</v>
      </c>
      <c r="C199" s="137"/>
      <c r="D199" s="141">
        <f>SUM(D188:D198)</f>
        <v>742492280.94999993</v>
      </c>
      <c r="E199" s="81"/>
      <c r="F199" s="84"/>
      <c r="G199" s="81"/>
      <c r="H199" s="84"/>
      <c r="I199" s="141">
        <f>SUM(I188:I198)</f>
        <v>742492280.94999993</v>
      </c>
      <c r="J199" s="91"/>
      <c r="K199" s="104"/>
      <c r="L199" s="91"/>
      <c r="M199" s="104"/>
      <c r="N199" s="141">
        <f>SUM(N188:N198)</f>
        <v>25188227.32</v>
      </c>
      <c r="O199" s="141">
        <f>SUM(O188:O198)</f>
        <v>20638620.73</v>
      </c>
      <c r="P199" s="88">
        <f t="shared" si="22"/>
        <v>4549.6065899999994</v>
      </c>
      <c r="Q199" s="89">
        <f t="shared" si="23"/>
        <v>0.22044140689046907</v>
      </c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</row>
    <row r="200" spans="1:30" ht="19.95" customHeight="1">
      <c r="A200" s="81"/>
      <c r="B200" s="82"/>
      <c r="C200" s="126"/>
      <c r="D200" s="105"/>
      <c r="E200" s="81"/>
      <c r="F200" s="84"/>
      <c r="G200" s="81"/>
      <c r="H200" s="84"/>
      <c r="I200" s="105"/>
      <c r="J200" s="81"/>
      <c r="K200" s="84"/>
      <c r="L200" s="81"/>
      <c r="M200" s="84"/>
      <c r="N200" s="77"/>
      <c r="O200" s="77"/>
      <c r="P200" s="88" t="str">
        <f t="shared" si="22"/>
        <v/>
      </c>
      <c r="Q200" s="89" t="str">
        <f t="shared" si="23"/>
        <v/>
      </c>
    </row>
    <row r="201" spans="1:30" ht="19.95" customHeight="1">
      <c r="A201" s="81"/>
      <c r="B201" s="92" t="s">
        <v>443</v>
      </c>
      <c r="C201" s="126"/>
      <c r="D201" s="99"/>
      <c r="E201" s="81"/>
      <c r="F201" s="84"/>
      <c r="G201" s="81"/>
      <c r="H201" s="84"/>
      <c r="I201" s="99"/>
      <c r="J201" s="81"/>
      <c r="K201" s="84"/>
      <c r="L201" s="81"/>
      <c r="M201" s="84"/>
      <c r="N201" s="84"/>
      <c r="O201" s="84"/>
      <c r="P201" s="88" t="str">
        <f t="shared" si="22"/>
        <v/>
      </c>
      <c r="Q201" s="89" t="str">
        <f t="shared" si="23"/>
        <v/>
      </c>
    </row>
    <row r="202" spans="1:30" ht="19.95" customHeight="1">
      <c r="A202" s="81">
        <v>131202</v>
      </c>
      <c r="B202" s="82" t="s">
        <v>199</v>
      </c>
      <c r="C202" s="126"/>
      <c r="D202" s="84">
        <v>-2502294.7000000002</v>
      </c>
      <c r="E202" s="81"/>
      <c r="F202" s="84"/>
      <c r="G202" s="81"/>
      <c r="H202" s="84"/>
      <c r="I202" s="84">
        <f>+D202+F202-H202</f>
        <v>-2502294.7000000002</v>
      </c>
      <c r="J202" s="81"/>
      <c r="K202" s="84"/>
      <c r="L202" s="81"/>
      <c r="M202" s="84"/>
      <c r="N202" s="84">
        <f>+I202+K202-M202</f>
        <v>-2502294.7000000002</v>
      </c>
      <c r="O202" s="84">
        <v>-2002324.54</v>
      </c>
      <c r="P202" s="88">
        <f t="shared" si="22"/>
        <v>-499.97016000000013</v>
      </c>
      <c r="Q202" s="89">
        <f t="shared" si="23"/>
        <v>0.24969486714676142</v>
      </c>
    </row>
    <row r="203" spans="1:30" ht="19.95" customHeight="1">
      <c r="A203" s="81">
        <v>131207</v>
      </c>
      <c r="B203" s="82" t="s">
        <v>204</v>
      </c>
      <c r="C203" s="126"/>
      <c r="D203" s="84">
        <v>-4406146.79</v>
      </c>
      <c r="E203" s="81"/>
      <c r="F203" s="84"/>
      <c r="G203" s="81"/>
      <c r="H203" s="84"/>
      <c r="I203" s="84">
        <f>+D203+F203-H203</f>
        <v>-4406146.79</v>
      </c>
      <c r="J203" s="81"/>
      <c r="K203" s="84"/>
      <c r="L203" s="81"/>
      <c r="M203" s="84"/>
      <c r="N203" s="84">
        <f>+I203+K203-M203</f>
        <v>-4406146.79</v>
      </c>
      <c r="O203" s="84">
        <v>-4075042.4</v>
      </c>
      <c r="P203" s="88">
        <f>IF(N203&lt;&gt;0,(+N203-O203)/1000,IF(O203&lt;&gt;0,(+N203-O203)/1000,""))</f>
        <v>-331.10439000000014</v>
      </c>
      <c r="Q203" s="89">
        <f>IF(N203&lt;&gt;0,IF(O203=0,1,+P203/O203*1000),IF(O203&lt;&gt;0,+P203/O203*1000,""))</f>
        <v>8.1251765625800651E-2</v>
      </c>
    </row>
    <row r="204" spans="1:30" ht="19.95" customHeight="1">
      <c r="A204" s="81">
        <v>131203</v>
      </c>
      <c r="B204" s="82" t="s">
        <v>200</v>
      </c>
      <c r="C204" s="126"/>
      <c r="D204" s="84">
        <v>-1682864.58</v>
      </c>
      <c r="E204" s="81"/>
      <c r="F204" s="84"/>
      <c r="G204" s="81"/>
      <c r="H204" s="84"/>
      <c r="I204" s="84">
        <f>+D204+F204-H204</f>
        <v>-1682864.58</v>
      </c>
      <c r="J204" s="81"/>
      <c r="K204" s="84"/>
      <c r="L204" s="81"/>
      <c r="M204" s="84"/>
      <c r="N204" s="84">
        <f>+I204+K204-M204</f>
        <v>-1682864.58</v>
      </c>
      <c r="O204" s="84">
        <v>-1273851.6299999999</v>
      </c>
      <c r="P204" s="88">
        <f t="shared" si="22"/>
        <v>-409.01295000000016</v>
      </c>
      <c r="Q204" s="89">
        <f t="shared" si="23"/>
        <v>0.32108366497909979</v>
      </c>
    </row>
    <row r="205" spans="1:30" ht="19.95" customHeight="1">
      <c r="A205" s="81">
        <v>131204</v>
      </c>
      <c r="B205" s="82" t="s">
        <v>201</v>
      </c>
      <c r="C205" s="126"/>
      <c r="D205" s="84">
        <v>-400736268.04000002</v>
      </c>
      <c r="E205" s="81"/>
      <c r="F205" s="84"/>
      <c r="G205" s="81"/>
      <c r="H205" s="84"/>
      <c r="I205" s="84">
        <f>+D205+F205-H205</f>
        <v>-400736268.04000002</v>
      </c>
      <c r="J205" s="81" t="s">
        <v>437</v>
      </c>
      <c r="K205" s="84">
        <v>392315509.91000003</v>
      </c>
      <c r="L205" s="81"/>
      <c r="M205" s="84"/>
      <c r="N205" s="84">
        <f>+I205+K205-M205+K206-M206</f>
        <v>-3532155.4099999955</v>
      </c>
      <c r="O205" s="84">
        <v>-3532155.4100915454</v>
      </c>
      <c r="P205" s="88">
        <f t="shared" si="22"/>
        <v>9.1549940407276155E-8</v>
      </c>
      <c r="Q205" s="89">
        <f t="shared" si="23"/>
        <v>-2.5919001226761818E-11</v>
      </c>
    </row>
    <row r="206" spans="1:30" ht="19.95" customHeight="1">
      <c r="A206" s="81"/>
      <c r="B206" s="82"/>
      <c r="C206" s="126"/>
      <c r="D206" s="84"/>
      <c r="E206" s="81"/>
      <c r="F206" s="84"/>
      <c r="G206" s="81"/>
      <c r="H206" s="84"/>
      <c r="I206" s="84"/>
      <c r="J206" s="81" t="s">
        <v>439</v>
      </c>
      <c r="K206" s="84">
        <v>4888602.72</v>
      </c>
      <c r="L206" s="81"/>
      <c r="M206" s="84"/>
      <c r="N206" s="84"/>
      <c r="O206" s="84">
        <v>0</v>
      </c>
      <c r="P206" s="88"/>
      <c r="Q206" s="89"/>
    </row>
    <row r="207" spans="1:30" ht="19.95" customHeight="1">
      <c r="A207" s="81"/>
      <c r="B207" s="82"/>
      <c r="C207" s="126"/>
      <c r="D207" s="84"/>
      <c r="E207" s="81"/>
      <c r="F207" s="84"/>
      <c r="G207" s="81"/>
      <c r="H207" s="84"/>
      <c r="I207" s="84"/>
      <c r="J207" s="81"/>
      <c r="K207" s="84"/>
      <c r="L207" s="81"/>
      <c r="M207" s="84"/>
      <c r="N207" s="84"/>
      <c r="O207" s="84">
        <v>0</v>
      </c>
      <c r="P207" s="88"/>
      <c r="Q207" s="89"/>
    </row>
    <row r="208" spans="1:30" ht="19.95" customHeight="1">
      <c r="A208" s="81">
        <v>131205</v>
      </c>
      <c r="B208" s="82" t="s">
        <v>202</v>
      </c>
      <c r="C208" s="126"/>
      <c r="D208" s="84">
        <v>-7709621.79</v>
      </c>
      <c r="E208" s="81"/>
      <c r="F208" s="84"/>
      <c r="G208" s="81"/>
      <c r="H208" s="84"/>
      <c r="I208" s="84">
        <f>+D208+F208-H208</f>
        <v>-7709621.79</v>
      </c>
      <c r="J208" s="81"/>
      <c r="K208" s="84"/>
      <c r="L208" s="81"/>
      <c r="M208" s="84"/>
      <c r="N208" s="84">
        <f>+I208+K208-M208</f>
        <v>-7709621.79</v>
      </c>
      <c r="O208" s="84">
        <v>-6714012.4900000002</v>
      </c>
      <c r="P208" s="88">
        <f t="shared" si="22"/>
        <v>-995.60929999999985</v>
      </c>
      <c r="Q208" s="89">
        <f t="shared" si="23"/>
        <v>0.14828827046164758</v>
      </c>
    </row>
    <row r="209" spans="1:30" ht="19.95" customHeight="1">
      <c r="A209" s="81">
        <v>131508</v>
      </c>
      <c r="B209" s="82" t="s">
        <v>206</v>
      </c>
      <c r="C209" s="126"/>
      <c r="D209" s="84">
        <v>1173759.1000000001</v>
      </c>
      <c r="E209" s="81"/>
      <c r="F209" s="84"/>
      <c r="G209" s="81"/>
      <c r="H209" s="84"/>
      <c r="I209" s="84">
        <f>+D209+F209-H209</f>
        <v>1173759.1000000001</v>
      </c>
      <c r="J209" s="81"/>
      <c r="K209" s="84"/>
      <c r="L209" s="81"/>
      <c r="M209" s="84"/>
      <c r="N209" s="84">
        <f>+I209+K209-M209</f>
        <v>1173759.1000000001</v>
      </c>
      <c r="O209" s="84">
        <v>3804249.76</v>
      </c>
      <c r="P209" s="88">
        <f t="shared" si="22"/>
        <v>-2630.4906599999995</v>
      </c>
      <c r="Q209" s="89">
        <f t="shared" si="23"/>
        <v>-0.69146108324917122</v>
      </c>
    </row>
    <row r="210" spans="1:30" ht="19.95" customHeight="1">
      <c r="A210" s="81">
        <v>131206</v>
      </c>
      <c r="B210" s="82" t="s">
        <v>203</v>
      </c>
      <c r="C210" s="126"/>
      <c r="D210" s="84">
        <v>-3164476.17</v>
      </c>
      <c r="E210" s="81"/>
      <c r="F210" s="84"/>
      <c r="G210" s="81"/>
      <c r="H210" s="84"/>
      <c r="I210" s="84">
        <f>+D210+F210-H210</f>
        <v>-3164476.17</v>
      </c>
      <c r="J210" s="81"/>
      <c r="K210" s="84"/>
      <c r="L210" s="81"/>
      <c r="M210" s="84"/>
      <c r="N210" s="84">
        <f>+I210+K210-M210</f>
        <v>-3164476.17</v>
      </c>
      <c r="O210" s="84">
        <v>-2958945.12</v>
      </c>
      <c r="P210" s="88">
        <f t="shared" si="22"/>
        <v>-205.53104999999982</v>
      </c>
      <c r="Q210" s="89">
        <f t="shared" si="23"/>
        <v>6.9460919910538876E-2</v>
      </c>
    </row>
    <row r="211" spans="1:30" ht="19.95" customHeight="1">
      <c r="A211" s="81"/>
      <c r="B211" s="82"/>
      <c r="C211" s="126"/>
      <c r="D211" s="102"/>
      <c r="E211" s="81"/>
      <c r="F211" s="84"/>
      <c r="G211" s="81"/>
      <c r="H211" s="84"/>
      <c r="I211" s="102"/>
      <c r="J211" s="81"/>
      <c r="K211" s="84"/>
      <c r="L211" s="81"/>
      <c r="M211" s="84"/>
      <c r="N211" s="90"/>
      <c r="O211" s="90"/>
      <c r="P211" s="88" t="str">
        <f t="shared" si="22"/>
        <v/>
      </c>
      <c r="Q211" s="89" t="str">
        <f t="shared" si="23"/>
        <v/>
      </c>
    </row>
    <row r="212" spans="1:30" s="96" customFormat="1" ht="19.95" customHeight="1">
      <c r="A212" s="91"/>
      <c r="B212" s="92" t="s">
        <v>444</v>
      </c>
      <c r="C212" s="137"/>
      <c r="D212" s="141">
        <f>SUM(D202:D211)</f>
        <v>-419027912.97000003</v>
      </c>
      <c r="E212" s="81"/>
      <c r="F212" s="84"/>
      <c r="G212" s="81"/>
      <c r="H212" s="84"/>
      <c r="I212" s="141">
        <f>SUM(I202:I211)</f>
        <v>-419027912.97000003</v>
      </c>
      <c r="J212" s="91"/>
      <c r="K212" s="104"/>
      <c r="L212" s="91"/>
      <c r="M212" s="104"/>
      <c r="N212" s="141">
        <f>SUM(N202:N211)</f>
        <v>-21823800.339999996</v>
      </c>
      <c r="O212" s="141">
        <f>SUM(O202:O211)</f>
        <v>-16752081.830091543</v>
      </c>
      <c r="P212" s="88">
        <f t="shared" si="22"/>
        <v>-5071.7185099084527</v>
      </c>
      <c r="Q212" s="89">
        <f t="shared" si="23"/>
        <v>0.30275153627761009</v>
      </c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</row>
    <row r="213" spans="1:30" ht="19.95" customHeight="1">
      <c r="A213" s="81"/>
      <c r="B213" s="82"/>
      <c r="C213" s="126"/>
      <c r="D213" s="142"/>
      <c r="E213" s="81"/>
      <c r="F213" s="84"/>
      <c r="G213" s="81"/>
      <c r="H213" s="84"/>
      <c r="I213" s="142"/>
      <c r="J213" s="81"/>
      <c r="K213" s="84"/>
      <c r="L213" s="81"/>
      <c r="M213" s="84"/>
      <c r="N213" s="121"/>
      <c r="O213" s="121"/>
      <c r="P213" s="88" t="str">
        <f>IF(N213&lt;&gt;0,(+N213-O213)/1000,IF(O213&lt;&gt;0,(+N213-O213)/1000,""))</f>
        <v/>
      </c>
      <c r="Q213" s="89" t="str">
        <f>IF(N213&lt;&gt;0,IF(O213=0,1,+P213/O213*1000),IF(O213&lt;&gt;0,+P213/O213*1000,""))</f>
        <v/>
      </c>
    </row>
    <row r="214" spans="1:30" s="96" customFormat="1" ht="19.95" customHeight="1" thickBot="1">
      <c r="A214" s="91"/>
      <c r="B214" s="92" t="s">
        <v>445</v>
      </c>
      <c r="C214" s="137"/>
      <c r="D214" s="139">
        <f>+D199+D212</f>
        <v>323464367.9799999</v>
      </c>
      <c r="E214" s="81"/>
      <c r="F214" s="84"/>
      <c r="G214" s="81"/>
      <c r="H214" s="84"/>
      <c r="I214" s="139">
        <f>+I199+I212</f>
        <v>323464367.9799999</v>
      </c>
      <c r="J214" s="91"/>
      <c r="K214" s="104"/>
      <c r="L214" s="91"/>
      <c r="M214" s="104"/>
      <c r="N214" s="139">
        <f>+N199+N212</f>
        <v>3364426.9800000042</v>
      </c>
      <c r="O214" s="139">
        <f>+O199+O212</f>
        <v>3886538.899908457</v>
      </c>
      <c r="P214" s="88">
        <f>IF(N214&lt;&gt;0,(+N214-O214)/1000,IF(O214&lt;&gt;0,(+N214-O214)/1000,""))</f>
        <v>-522.11191990845282</v>
      </c>
      <c r="Q214" s="89">
        <f>IF(N214&lt;&gt;0,IF(O214=0,1,+P214/O214*1000),IF(O214&lt;&gt;0,+P214/O214*1000,""))</f>
        <v>-0.13433852930707849</v>
      </c>
      <c r="R214" s="41"/>
      <c r="S214" s="41"/>
      <c r="T214" s="41">
        <v>3364427</v>
      </c>
      <c r="U214" s="41">
        <f>+N214-T214</f>
        <v>-1.9999995827674866E-2</v>
      </c>
      <c r="V214" s="41"/>
      <c r="W214" s="41"/>
      <c r="X214" s="41"/>
      <c r="Y214" s="41"/>
      <c r="Z214" s="41"/>
      <c r="AA214" s="41"/>
      <c r="AB214" s="41"/>
      <c r="AC214" s="41"/>
      <c r="AD214" s="41"/>
    </row>
    <row r="215" spans="1:30" s="96" customFormat="1" ht="19.95" customHeight="1" thickTop="1">
      <c r="A215" s="91"/>
      <c r="B215" s="92"/>
      <c r="C215" s="137"/>
      <c r="D215" s="140"/>
      <c r="E215" s="81"/>
      <c r="F215" s="84"/>
      <c r="G215" s="81"/>
      <c r="H215" s="84"/>
      <c r="I215" s="140"/>
      <c r="J215" s="91"/>
      <c r="K215" s="104"/>
      <c r="L215" s="91"/>
      <c r="M215" s="104"/>
      <c r="N215" s="140"/>
      <c r="O215" s="140"/>
      <c r="P215" s="88"/>
      <c r="Q215" s="89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</row>
    <row r="216" spans="1:30" ht="19.95" customHeight="1">
      <c r="A216" s="81"/>
      <c r="B216" s="81"/>
      <c r="C216" s="101"/>
      <c r="D216" s="122"/>
      <c r="E216" s="81"/>
      <c r="F216" s="84"/>
      <c r="G216" s="81"/>
      <c r="H216" s="84"/>
      <c r="I216" s="122"/>
      <c r="J216" s="134"/>
      <c r="K216" s="122"/>
      <c r="L216" s="134"/>
      <c r="M216" s="122"/>
      <c r="N216" s="122"/>
      <c r="O216" s="122"/>
      <c r="P216" s="88"/>
      <c r="Q216" s="89"/>
    </row>
    <row r="217" spans="1:30" ht="19.95" customHeight="1">
      <c r="A217" s="81"/>
      <c r="B217" s="92" t="s">
        <v>446</v>
      </c>
      <c r="C217" s="126"/>
      <c r="D217" s="84"/>
      <c r="E217" s="81"/>
      <c r="F217" s="84"/>
      <c r="G217" s="81"/>
      <c r="H217" s="84"/>
      <c r="I217" s="84"/>
      <c r="J217" s="81"/>
      <c r="K217" s="84"/>
      <c r="L217" s="81"/>
      <c r="M217" s="84"/>
      <c r="N217" s="84"/>
      <c r="O217" s="84"/>
      <c r="P217" s="88" t="str">
        <f>IF(N217&lt;&gt;0,(+N217-O217)/1000,IF(O217&lt;&gt;0,(+N217-O217)/1000,""))</f>
        <v/>
      </c>
      <c r="Q217" s="89" t="str">
        <f>IF(N217&lt;&gt;0,IF(O217=0,1,+P217/O217*1000),IF(O217&lt;&gt;0,+P217/O217*1000,""))</f>
        <v/>
      </c>
    </row>
    <row r="218" spans="1:30" ht="19.95" customHeight="1">
      <c r="A218" s="81">
        <v>133108</v>
      </c>
      <c r="B218" s="82" t="s">
        <v>211</v>
      </c>
      <c r="C218" s="126"/>
      <c r="D218" s="84">
        <v>1737000</v>
      </c>
      <c r="E218" s="81"/>
      <c r="F218" s="84"/>
      <c r="G218" s="81"/>
      <c r="H218" s="84"/>
      <c r="I218" s="84">
        <f>+D218+F218-H218</f>
        <v>1737000</v>
      </c>
      <c r="J218" s="81"/>
      <c r="K218" s="84"/>
      <c r="L218" s="81"/>
      <c r="M218" s="84"/>
      <c r="N218" s="84">
        <f>+I218+K218-M218</f>
        <v>1737000</v>
      </c>
      <c r="O218" s="84">
        <v>5766000</v>
      </c>
      <c r="P218" s="88">
        <f>IF(N218&lt;&gt;0,(+N218-O218)/1000,IF(O218&lt;&gt;0,(+N218-O218)/1000,""))</f>
        <v>-4029</v>
      </c>
      <c r="Q218" s="89">
        <f>IF(N218&lt;&gt;0,IF(O218=0,1,+P218/O218*1000),IF(O218&lt;&gt;0,+P218/O218*1000,""))</f>
        <v>-0.69875130072840796</v>
      </c>
    </row>
    <row r="219" spans="1:30" ht="19.95" customHeight="1">
      <c r="A219" s="81">
        <v>133102</v>
      </c>
      <c r="B219" s="82" t="s">
        <v>209</v>
      </c>
      <c r="C219" s="126"/>
      <c r="D219" s="84">
        <v>18349471.84</v>
      </c>
      <c r="E219" s="81"/>
      <c r="F219" s="84"/>
      <c r="G219" s="81"/>
      <c r="H219" s="84"/>
      <c r="I219" s="84">
        <f>+D219+F219-H219</f>
        <v>18349471.84</v>
      </c>
      <c r="J219" s="81"/>
      <c r="K219" s="84"/>
      <c r="L219" s="81"/>
      <c r="M219" s="84"/>
      <c r="N219" s="84">
        <f>+I219+K219-M219</f>
        <v>18349471.84</v>
      </c>
      <c r="O219" s="84">
        <v>18349471.84</v>
      </c>
      <c r="P219" s="88">
        <f>IF(N219&lt;&gt;0,(+N219-O219)/1000,IF(O219&lt;&gt;0,(+N219-O219)/1000,""))</f>
        <v>0</v>
      </c>
      <c r="Q219" s="89">
        <f>IF(N219&lt;&gt;0,IF(O219=0,1,+P219/O219*1000),IF(O219&lt;&gt;0,+P219/O219*1000,""))</f>
        <v>0</v>
      </c>
    </row>
    <row r="220" spans="1:30" ht="19.95" customHeight="1">
      <c r="A220" s="81">
        <v>133105</v>
      </c>
      <c r="B220" s="82" t="s">
        <v>210</v>
      </c>
      <c r="C220" s="126"/>
      <c r="D220" s="84">
        <v>611670.68000000005</v>
      </c>
      <c r="E220" s="81"/>
      <c r="F220" s="84"/>
      <c r="G220" s="81"/>
      <c r="H220" s="84"/>
      <c r="I220" s="84">
        <f>+D220+F220-H220</f>
        <v>611670.68000000005</v>
      </c>
      <c r="J220" s="81"/>
      <c r="K220" s="84"/>
      <c r="L220" s="81"/>
      <c r="M220" s="84"/>
      <c r="N220" s="84">
        <f>+I220+K220-M220</f>
        <v>611670.68000000005</v>
      </c>
      <c r="O220" s="84">
        <v>611670.68000000005</v>
      </c>
      <c r="P220" s="88">
        <f>IF(N220&lt;&gt;0,(+N220-O220)/1000,IF(O220&lt;&gt;0,(+N220-O220)/1000,""))</f>
        <v>0</v>
      </c>
      <c r="Q220" s="89">
        <f>IF(N220&lt;&gt;0,IF(O220=0,1,+P220/O220*1000),IF(O220&lt;&gt;0,+P220/O220*1000,""))</f>
        <v>0</v>
      </c>
    </row>
    <row r="221" spans="1:30" ht="19.95" customHeight="1">
      <c r="A221" s="81"/>
      <c r="B221" s="82"/>
      <c r="C221" s="126"/>
      <c r="D221" s="102"/>
      <c r="E221" s="81"/>
      <c r="F221" s="84"/>
      <c r="G221" s="81"/>
      <c r="H221" s="84"/>
      <c r="I221" s="102"/>
      <c r="J221" s="81"/>
      <c r="K221" s="84"/>
      <c r="L221" s="81"/>
      <c r="M221" s="84"/>
      <c r="N221" s="90"/>
      <c r="O221" s="90"/>
      <c r="P221" s="88" t="str">
        <f t="shared" ref="P221:P230" si="24">IF(N221&lt;&gt;0,(+N221-O221)/1000,IF(O221&lt;&gt;0,(+N221-O221)/1000,""))</f>
        <v/>
      </c>
      <c r="Q221" s="89" t="str">
        <f t="shared" ref="Q221:Q230" si="25">IF(N221&lt;&gt;0,IF(O221=0,1,+P221/O221*1000),IF(O221&lt;&gt;0,+P221/O221*1000,""))</f>
        <v/>
      </c>
    </row>
    <row r="222" spans="1:30" s="96" customFormat="1" ht="19.95" customHeight="1">
      <c r="A222" s="91"/>
      <c r="B222" s="92" t="s">
        <v>447</v>
      </c>
      <c r="C222" s="137"/>
      <c r="D222" s="141">
        <f>SUM(D218:D221)</f>
        <v>20698142.52</v>
      </c>
      <c r="E222" s="81"/>
      <c r="F222" s="84"/>
      <c r="G222" s="81"/>
      <c r="H222" s="84"/>
      <c r="I222" s="141">
        <f>SUM(I218:I221)</f>
        <v>20698142.52</v>
      </c>
      <c r="J222" s="91"/>
      <c r="K222" s="104"/>
      <c r="L222" s="91"/>
      <c r="M222" s="104"/>
      <c r="N222" s="141">
        <f>SUM(N218:N221)</f>
        <v>20698142.52</v>
      </c>
      <c r="O222" s="141">
        <f>SUM(O218:O221)</f>
        <v>24727142.52</v>
      </c>
      <c r="P222" s="88">
        <f t="shared" si="24"/>
        <v>-4029</v>
      </c>
      <c r="Q222" s="89">
        <f t="shared" si="25"/>
        <v>-0.16293835799026243</v>
      </c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</row>
    <row r="223" spans="1:30" ht="19.95" customHeight="1">
      <c r="A223" s="81"/>
      <c r="B223" s="82"/>
      <c r="C223" s="126"/>
      <c r="D223" s="105"/>
      <c r="E223" s="81"/>
      <c r="F223" s="84"/>
      <c r="G223" s="81"/>
      <c r="H223" s="84"/>
      <c r="I223" s="105"/>
      <c r="J223" s="81"/>
      <c r="K223" s="84"/>
      <c r="L223" s="81"/>
      <c r="M223" s="84"/>
      <c r="N223" s="77"/>
      <c r="O223" s="77"/>
      <c r="P223" s="88" t="str">
        <f t="shared" si="24"/>
        <v/>
      </c>
      <c r="Q223" s="89" t="str">
        <f t="shared" si="25"/>
        <v/>
      </c>
    </row>
    <row r="224" spans="1:30" ht="19.95" customHeight="1">
      <c r="A224" s="81"/>
      <c r="B224" s="92" t="s">
        <v>443</v>
      </c>
      <c r="C224" s="126"/>
      <c r="D224" s="99"/>
      <c r="E224" s="81"/>
      <c r="F224" s="84"/>
      <c r="G224" s="81"/>
      <c r="H224" s="84"/>
      <c r="I224" s="99"/>
      <c r="J224" s="81"/>
      <c r="K224" s="84"/>
      <c r="L224" s="81"/>
      <c r="M224" s="84"/>
      <c r="N224" s="84"/>
      <c r="O224" s="84"/>
      <c r="P224" s="88" t="str">
        <f t="shared" si="24"/>
        <v/>
      </c>
      <c r="Q224" s="89" t="str">
        <f t="shared" si="25"/>
        <v/>
      </c>
    </row>
    <row r="225" spans="1:30" ht="19.95" customHeight="1">
      <c r="A225" s="81">
        <v>133208</v>
      </c>
      <c r="B225" s="82" t="s">
        <v>214</v>
      </c>
      <c r="C225" s="126"/>
      <c r="D225" s="84">
        <v>-1173759.1000000001</v>
      </c>
      <c r="E225" s="81"/>
      <c r="F225" s="84"/>
      <c r="G225" s="81"/>
      <c r="H225" s="84"/>
      <c r="I225" s="84">
        <f>+D225+F225-H225</f>
        <v>-1173759.1000000001</v>
      </c>
      <c r="J225" s="81"/>
      <c r="K225" s="84"/>
      <c r="L225" s="81"/>
      <c r="M225" s="84"/>
      <c r="N225" s="84">
        <f>+I225+K225-M225</f>
        <v>-1173759.1000000001</v>
      </c>
      <c r="O225" s="84">
        <v>-3804249.76</v>
      </c>
      <c r="P225" s="88">
        <f t="shared" si="24"/>
        <v>2630.4906599999995</v>
      </c>
      <c r="Q225" s="89">
        <f t="shared" si="25"/>
        <v>-0.69146108324917122</v>
      </c>
    </row>
    <row r="226" spans="1:30" ht="19.95" customHeight="1">
      <c r="A226" s="81">
        <v>133202</v>
      </c>
      <c r="B226" s="82" t="s">
        <v>212</v>
      </c>
      <c r="C226" s="126"/>
      <c r="D226" s="84">
        <v>-14066078.98</v>
      </c>
      <c r="E226" s="81"/>
      <c r="F226" s="84"/>
      <c r="G226" s="81"/>
      <c r="H226" s="84"/>
      <c r="I226" s="84">
        <f>+D226+F226-H226</f>
        <v>-14066078.98</v>
      </c>
      <c r="J226" s="81"/>
      <c r="K226" s="84"/>
      <c r="L226" s="81"/>
      <c r="M226" s="84"/>
      <c r="N226" s="84">
        <f>+I226+K226-M226</f>
        <v>-14066078.98</v>
      </c>
      <c r="O226" s="84">
        <v>-11210483.720000001</v>
      </c>
      <c r="P226" s="88">
        <f t="shared" si="24"/>
        <v>-2855.5952599999996</v>
      </c>
      <c r="Q226" s="89">
        <f t="shared" si="25"/>
        <v>0.25472542767316014</v>
      </c>
    </row>
    <row r="227" spans="1:30" ht="19.95" customHeight="1">
      <c r="A227" s="81">
        <v>133205</v>
      </c>
      <c r="B227" s="82" t="s">
        <v>213</v>
      </c>
      <c r="C227" s="126"/>
      <c r="D227" s="84">
        <v>-586184.43999999994</v>
      </c>
      <c r="E227" s="81"/>
      <c r="F227" s="84"/>
      <c r="G227" s="81"/>
      <c r="H227" s="84"/>
      <c r="I227" s="84">
        <f>+D227+F227-H227</f>
        <v>-586184.43999999994</v>
      </c>
      <c r="J227" s="81"/>
      <c r="K227" s="84"/>
      <c r="L227" s="81"/>
      <c r="M227" s="84"/>
      <c r="N227" s="84">
        <f>+I227+K227-M227</f>
        <v>-586184.43999999994</v>
      </c>
      <c r="O227" s="84">
        <v>-433266.76</v>
      </c>
      <c r="P227" s="88">
        <f>IF(N227&lt;&gt;0,(+N227-O227)/1000,IF(O227&lt;&gt;0,(+N227-O227)/1000,""))</f>
        <v>-152.91767999999993</v>
      </c>
      <c r="Q227" s="89">
        <f>IF(N227&lt;&gt;0,IF(O227=0,1,+P227/O227*1000),IF(O227&lt;&gt;0,+P227/O227*1000,""))</f>
        <v>0.35294117647058809</v>
      </c>
    </row>
    <row r="228" spans="1:30" ht="19.95" customHeight="1">
      <c r="A228" s="81"/>
      <c r="B228" s="82"/>
      <c r="C228" s="126"/>
      <c r="D228" s="90"/>
      <c r="E228" s="81"/>
      <c r="F228" s="84"/>
      <c r="G228" s="81"/>
      <c r="H228" s="84"/>
      <c r="I228" s="90"/>
      <c r="J228" s="81"/>
      <c r="K228" s="84"/>
      <c r="L228" s="81"/>
      <c r="M228" s="84"/>
      <c r="N228" s="90"/>
      <c r="O228" s="90"/>
      <c r="P228" s="88"/>
      <c r="Q228" s="89"/>
    </row>
    <row r="229" spans="1:30" s="96" customFormat="1" ht="19.95" customHeight="1">
      <c r="A229" s="91"/>
      <c r="B229" s="92" t="s">
        <v>448</v>
      </c>
      <c r="C229" s="137"/>
      <c r="D229" s="141">
        <f>SUM(D225:D227)</f>
        <v>-15826022.52</v>
      </c>
      <c r="E229" s="81"/>
      <c r="F229" s="84"/>
      <c r="G229" s="81"/>
      <c r="H229" s="84"/>
      <c r="I229" s="141">
        <f>SUM(I225:I227)</f>
        <v>-15826022.52</v>
      </c>
      <c r="J229" s="91"/>
      <c r="K229" s="104"/>
      <c r="L229" s="91"/>
      <c r="M229" s="104"/>
      <c r="N229" s="141">
        <f>SUM(N225:N227)</f>
        <v>-15826022.52</v>
      </c>
      <c r="O229" s="141">
        <f>SUM(O225:O227)</f>
        <v>-15448000.24</v>
      </c>
      <c r="P229" s="88">
        <f t="shared" si="24"/>
        <v>-378.02227999999934</v>
      </c>
      <c r="Q229" s="89">
        <f t="shared" si="25"/>
        <v>2.4470628827488895E-2</v>
      </c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</row>
    <row r="230" spans="1:30" ht="19.95" customHeight="1">
      <c r="A230" s="81"/>
      <c r="B230" s="82"/>
      <c r="C230" s="126"/>
      <c r="D230" s="142"/>
      <c r="E230" s="81"/>
      <c r="F230" s="84"/>
      <c r="G230" s="81"/>
      <c r="H230" s="84"/>
      <c r="I230" s="142"/>
      <c r="J230" s="81"/>
      <c r="K230" s="84"/>
      <c r="L230" s="81"/>
      <c r="M230" s="84"/>
      <c r="N230" s="121"/>
      <c r="O230" s="121"/>
      <c r="P230" s="88" t="str">
        <f t="shared" si="24"/>
        <v/>
      </c>
      <c r="Q230" s="89" t="str">
        <f t="shared" si="25"/>
        <v/>
      </c>
    </row>
    <row r="231" spans="1:30" s="96" customFormat="1" ht="19.95" customHeight="1" thickBot="1">
      <c r="A231" s="91"/>
      <c r="B231" s="92" t="s">
        <v>449</v>
      </c>
      <c r="C231" s="137"/>
      <c r="D231" s="139">
        <f>+D222+D229</f>
        <v>4872120</v>
      </c>
      <c r="E231" s="81"/>
      <c r="F231" s="84"/>
      <c r="G231" s="81"/>
      <c r="H231" s="84"/>
      <c r="I231" s="139">
        <f>+I222+I229</f>
        <v>4872120</v>
      </c>
      <c r="J231" s="91"/>
      <c r="K231" s="104"/>
      <c r="L231" s="91"/>
      <c r="M231" s="104"/>
      <c r="N231" s="139">
        <f>+N222+N229</f>
        <v>4872120</v>
      </c>
      <c r="O231" s="139">
        <f>+O222+O229</f>
        <v>9279142.2799999993</v>
      </c>
      <c r="P231" s="88">
        <f>IF(N231&lt;&gt;0,(+N231-O231)/1000,IF(O231&lt;&gt;0,(+N231-O231)/1000,""))</f>
        <v>-4407.0222799999992</v>
      </c>
      <c r="Q231" s="89">
        <f>IF(N231&lt;&gt;0,IF(O231=0,1,+P231/O231*1000),IF(O231&lt;&gt;0,+P231/O231*1000,""))</f>
        <v>-0.4749385392547294</v>
      </c>
      <c r="R231" s="41"/>
      <c r="S231" s="41"/>
      <c r="T231" s="41">
        <v>4872120</v>
      </c>
      <c r="U231" s="41">
        <f>+N231-T231</f>
        <v>0</v>
      </c>
      <c r="V231" s="41"/>
      <c r="W231" s="41"/>
      <c r="X231" s="41"/>
      <c r="Y231" s="41"/>
      <c r="Z231" s="41"/>
      <c r="AA231" s="41"/>
      <c r="AB231" s="41"/>
      <c r="AC231" s="41"/>
      <c r="AD231" s="41"/>
    </row>
    <row r="232" spans="1:30" s="96" customFormat="1" ht="19.95" customHeight="1" thickTop="1">
      <c r="A232" s="91"/>
      <c r="B232" s="92"/>
      <c r="C232" s="137"/>
      <c r="D232" s="140"/>
      <c r="E232" s="81"/>
      <c r="F232" s="84"/>
      <c r="G232" s="81"/>
      <c r="H232" s="84"/>
      <c r="I232" s="140"/>
      <c r="J232" s="91"/>
      <c r="K232" s="104"/>
      <c r="L232" s="91"/>
      <c r="M232" s="104"/>
      <c r="N232" s="140"/>
      <c r="O232" s="140"/>
      <c r="P232" s="88"/>
      <c r="Q232" s="89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</row>
    <row r="233" spans="1:30" ht="19.95" customHeight="1">
      <c r="A233" s="81"/>
      <c r="B233" s="92" t="s">
        <v>17</v>
      </c>
      <c r="C233" s="126"/>
      <c r="D233" s="84"/>
      <c r="E233" s="81"/>
      <c r="F233" s="84"/>
      <c r="G233" s="81"/>
      <c r="H233" s="84"/>
      <c r="I233" s="84"/>
      <c r="J233" s="81"/>
      <c r="K233" s="84"/>
      <c r="L233" s="81"/>
      <c r="M233" s="84"/>
      <c r="N233" s="84"/>
      <c r="O233" s="84"/>
      <c r="P233" s="88" t="str">
        <f>IF(N233&lt;&gt;0,(+N233-O233)/1000,IF(O233&lt;&gt;0,(+N233-O233)/1000,""))</f>
        <v/>
      </c>
      <c r="Q233" s="89" t="str">
        <f>IF(N233&lt;&gt;0,IF(O233=0,1,+P233/O233*1000),IF(O233&lt;&gt;0,+P233/O233*1000,""))</f>
        <v/>
      </c>
    </row>
    <row r="234" spans="1:30" ht="19.95" customHeight="1">
      <c r="A234" s="81">
        <v>132101</v>
      </c>
      <c r="B234" s="82" t="s">
        <v>207</v>
      </c>
      <c r="C234" s="126"/>
      <c r="D234" s="84">
        <v>1134117.3799999999</v>
      </c>
      <c r="E234" s="81"/>
      <c r="F234" s="84"/>
      <c r="G234" s="81"/>
      <c r="H234" s="84"/>
      <c r="I234" s="84">
        <f>+D234+F234-H234</f>
        <v>1134117.3799999999</v>
      </c>
      <c r="J234" s="81"/>
      <c r="K234" s="84"/>
      <c r="L234" s="81"/>
      <c r="M234" s="84"/>
      <c r="N234" s="84">
        <f>+I234+K234-M234</f>
        <v>1134117.3799999999</v>
      </c>
      <c r="O234" s="84">
        <v>1121080</v>
      </c>
      <c r="P234" s="88">
        <f>IF(N234&lt;&gt;0,(+N234-O234)/1000,IF(O234&lt;&gt;0,(+N234-O234)/1000,""))</f>
        <v>13.037379999999889</v>
      </c>
      <c r="Q234" s="89">
        <f>IF(N234&lt;&gt;0,IF(O234=0,1,+P234/O234*1000),IF(O234&lt;&gt;0,+P234/O234*1000,""))</f>
        <v>1.1629303885538846E-2</v>
      </c>
    </row>
    <row r="235" spans="1:30" ht="19.95" customHeight="1">
      <c r="A235" s="81"/>
      <c r="B235" s="82"/>
      <c r="C235" s="126"/>
      <c r="D235" s="102"/>
      <c r="E235" s="81"/>
      <c r="F235" s="84"/>
      <c r="G235" s="81"/>
      <c r="H235" s="84"/>
      <c r="I235" s="102"/>
      <c r="J235" s="81"/>
      <c r="K235" s="84"/>
      <c r="L235" s="81"/>
      <c r="M235" s="84"/>
      <c r="N235" s="90"/>
      <c r="O235" s="90"/>
      <c r="P235" s="88" t="str">
        <f t="shared" ref="P235:P243" si="26">IF(N235&lt;&gt;0,(+N235-O235)/1000,IF(O235&lt;&gt;0,(+N235-O235)/1000,""))</f>
        <v/>
      </c>
      <c r="Q235" s="89" t="str">
        <f t="shared" ref="Q235:Q243" si="27">IF(N235&lt;&gt;0,IF(O235=0,1,+P235/O235*1000),IF(O235&lt;&gt;0,+P235/O235*1000,""))</f>
        <v/>
      </c>
    </row>
    <row r="236" spans="1:30" s="96" customFormat="1" ht="19.95" customHeight="1">
      <c r="A236" s="91"/>
      <c r="B236" s="92" t="s">
        <v>447</v>
      </c>
      <c r="C236" s="137"/>
      <c r="D236" s="141">
        <f>SUM(D234:D235)</f>
        <v>1134117.3799999999</v>
      </c>
      <c r="E236" s="81"/>
      <c r="F236" s="84"/>
      <c r="G236" s="81"/>
      <c r="H236" s="84"/>
      <c r="I236" s="141">
        <f>SUM(I234:I235)</f>
        <v>1134117.3799999999</v>
      </c>
      <c r="J236" s="91"/>
      <c r="K236" s="104"/>
      <c r="L236" s="91"/>
      <c r="M236" s="104"/>
      <c r="N236" s="141">
        <f>SUM(N234:N235)</f>
        <v>1134117.3799999999</v>
      </c>
      <c r="O236" s="141">
        <f>SUM(O234:O235)</f>
        <v>1121080</v>
      </c>
      <c r="P236" s="88">
        <f t="shared" si="26"/>
        <v>13.037379999999889</v>
      </c>
      <c r="Q236" s="89">
        <f t="shared" si="27"/>
        <v>1.1629303885538846E-2</v>
      </c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</row>
    <row r="237" spans="1:30" ht="19.95" customHeight="1">
      <c r="A237" s="81"/>
      <c r="B237" s="82"/>
      <c r="C237" s="126"/>
      <c r="D237" s="105"/>
      <c r="E237" s="81"/>
      <c r="F237" s="84"/>
      <c r="G237" s="81"/>
      <c r="H237" s="84"/>
      <c r="I237" s="105"/>
      <c r="J237" s="81"/>
      <c r="K237" s="84"/>
      <c r="L237" s="81"/>
      <c r="M237" s="84"/>
      <c r="N237" s="77"/>
      <c r="O237" s="77"/>
      <c r="P237" s="88" t="str">
        <f t="shared" si="26"/>
        <v/>
      </c>
      <c r="Q237" s="89" t="str">
        <f t="shared" si="27"/>
        <v/>
      </c>
    </row>
    <row r="238" spans="1:30" ht="19.95" customHeight="1">
      <c r="A238" s="81"/>
      <c r="B238" s="92" t="s">
        <v>450</v>
      </c>
      <c r="C238" s="126"/>
      <c r="D238" s="99"/>
      <c r="E238" s="81"/>
      <c r="F238" s="84"/>
      <c r="G238" s="81"/>
      <c r="H238" s="84"/>
      <c r="I238" s="99"/>
      <c r="J238" s="81"/>
      <c r="K238" s="84"/>
      <c r="L238" s="81"/>
      <c r="M238" s="84"/>
      <c r="N238" s="84"/>
      <c r="O238" s="84"/>
      <c r="P238" s="88" t="str">
        <f t="shared" si="26"/>
        <v/>
      </c>
      <c r="Q238" s="89" t="str">
        <f t="shared" si="27"/>
        <v/>
      </c>
    </row>
    <row r="239" spans="1:30" ht="19.95" customHeight="1">
      <c r="A239" s="81">
        <v>132201</v>
      </c>
      <c r="B239" s="82" t="s">
        <v>208</v>
      </c>
      <c r="C239" s="126"/>
      <c r="D239" s="84">
        <v>-1006546.31</v>
      </c>
      <c r="E239" s="81"/>
      <c r="F239" s="84"/>
      <c r="G239" s="81"/>
      <c r="H239" s="84"/>
      <c r="I239" s="84">
        <f>+D239+F239-H239</f>
        <v>-1006546.31</v>
      </c>
      <c r="J239" s="81"/>
      <c r="K239" s="84"/>
      <c r="L239" s="81"/>
      <c r="M239" s="84"/>
      <c r="N239" s="84">
        <f>+I239+K239-M239</f>
        <v>-1006546.31</v>
      </c>
      <c r="O239" s="84">
        <v>-985446.40000000002</v>
      </c>
      <c r="P239" s="88">
        <f t="shared" si="26"/>
        <v>-21.099910000000033</v>
      </c>
      <c r="Q239" s="89">
        <f t="shared" si="27"/>
        <v>2.1411524766846813E-2</v>
      </c>
    </row>
    <row r="240" spans="1:30" ht="19.95" customHeight="1">
      <c r="A240" s="81"/>
      <c r="B240" s="82"/>
      <c r="C240" s="126"/>
      <c r="D240" s="102"/>
      <c r="E240" s="81"/>
      <c r="F240" s="84"/>
      <c r="G240" s="81"/>
      <c r="H240" s="84"/>
      <c r="I240" s="102"/>
      <c r="J240" s="81"/>
      <c r="K240" s="84"/>
      <c r="L240" s="81"/>
      <c r="M240" s="84"/>
      <c r="N240" s="90"/>
      <c r="O240" s="90"/>
      <c r="P240" s="88" t="str">
        <f t="shared" si="26"/>
        <v/>
      </c>
      <c r="Q240" s="89" t="str">
        <f t="shared" si="27"/>
        <v/>
      </c>
    </row>
    <row r="241" spans="1:30" s="96" customFormat="1" ht="19.95" customHeight="1">
      <c r="A241" s="91"/>
      <c r="B241" s="92" t="s">
        <v>451</v>
      </c>
      <c r="C241" s="137"/>
      <c r="D241" s="141">
        <f>SUM(D239:D240)</f>
        <v>-1006546.31</v>
      </c>
      <c r="E241" s="81"/>
      <c r="F241" s="84"/>
      <c r="G241" s="81"/>
      <c r="H241" s="84"/>
      <c r="I241" s="141">
        <f>SUM(I239:I240)</f>
        <v>-1006546.31</v>
      </c>
      <c r="J241" s="91"/>
      <c r="K241" s="104"/>
      <c r="L241" s="91"/>
      <c r="M241" s="104"/>
      <c r="N241" s="141">
        <f>SUM(N239:N240)</f>
        <v>-1006546.31</v>
      </c>
      <c r="O241" s="141">
        <f>SUM(O239:O240)</f>
        <v>-985446.40000000002</v>
      </c>
      <c r="P241" s="88">
        <f t="shared" si="26"/>
        <v>-21.099910000000033</v>
      </c>
      <c r="Q241" s="89">
        <f t="shared" si="27"/>
        <v>2.1411524766846813E-2</v>
      </c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</row>
    <row r="242" spans="1:30" ht="19.95" customHeight="1">
      <c r="A242" s="81"/>
      <c r="B242" s="82"/>
      <c r="C242" s="126"/>
      <c r="D242" s="142"/>
      <c r="E242" s="81"/>
      <c r="F242" s="84"/>
      <c r="G242" s="81"/>
      <c r="H242" s="84"/>
      <c r="I242" s="142"/>
      <c r="J242" s="81"/>
      <c r="K242" s="84"/>
      <c r="L242" s="81"/>
      <c r="M242" s="84"/>
      <c r="N242" s="121"/>
      <c r="O242" s="121"/>
      <c r="P242" s="88" t="str">
        <f t="shared" si="26"/>
        <v/>
      </c>
      <c r="Q242" s="89" t="str">
        <f t="shared" si="27"/>
        <v/>
      </c>
    </row>
    <row r="243" spans="1:30" s="96" customFormat="1" ht="19.95" customHeight="1" thickBot="1">
      <c r="A243" s="91"/>
      <c r="B243" s="92" t="s">
        <v>452</v>
      </c>
      <c r="C243" s="137"/>
      <c r="D243" s="139">
        <f>+D236+D241</f>
        <v>127571.06999999983</v>
      </c>
      <c r="E243" s="81"/>
      <c r="F243" s="84"/>
      <c r="G243" s="81"/>
      <c r="H243" s="84"/>
      <c r="I243" s="139">
        <f>+I236+I241</f>
        <v>127571.06999999983</v>
      </c>
      <c r="J243" s="91"/>
      <c r="K243" s="104"/>
      <c r="L243" s="91"/>
      <c r="M243" s="104"/>
      <c r="N243" s="139">
        <f>+N236+N241</f>
        <v>127571.06999999983</v>
      </c>
      <c r="O243" s="139">
        <f>+O236+O241</f>
        <v>135633.59999999998</v>
      </c>
      <c r="P243" s="88">
        <f t="shared" si="26"/>
        <v>-8.0625300000001445</v>
      </c>
      <c r="Q243" s="89">
        <f t="shared" si="27"/>
        <v>-5.9443456488658758E-2</v>
      </c>
      <c r="R243" s="41"/>
      <c r="S243" s="41"/>
      <c r="T243" s="41">
        <v>127571.06999999983</v>
      </c>
      <c r="U243" s="41">
        <f>+N243-T243</f>
        <v>0</v>
      </c>
      <c r="V243" s="41"/>
      <c r="W243" s="41"/>
      <c r="X243" s="41"/>
      <c r="Y243" s="41"/>
      <c r="Z243" s="41"/>
      <c r="AA243" s="41"/>
      <c r="AB243" s="41"/>
      <c r="AC243" s="41"/>
      <c r="AD243" s="41"/>
    </row>
    <row r="244" spans="1:30" s="96" customFormat="1" ht="19.95" customHeight="1" thickTop="1">
      <c r="A244" s="91"/>
      <c r="B244" s="143"/>
      <c r="C244" s="144"/>
      <c r="D244" s="145"/>
      <c r="E244" s="81"/>
      <c r="F244" s="84"/>
      <c r="G244" s="81"/>
      <c r="H244" s="84"/>
      <c r="I244" s="145"/>
      <c r="J244" s="115"/>
      <c r="K244" s="138"/>
      <c r="L244" s="115"/>
      <c r="M244" s="138"/>
      <c r="N244" s="145"/>
      <c r="O244" s="145"/>
      <c r="P244" s="117"/>
      <c r="Q244" s="146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</row>
    <row r="245" spans="1:30" ht="19.95" customHeight="1">
      <c r="A245" s="81"/>
      <c r="B245" s="92" t="s">
        <v>453</v>
      </c>
      <c r="C245" s="83"/>
      <c r="D245" s="84"/>
      <c r="E245" s="81"/>
      <c r="F245" s="84"/>
      <c r="G245" s="81"/>
      <c r="H245" s="84"/>
      <c r="I245" s="84"/>
      <c r="J245" s="81"/>
      <c r="K245" s="84"/>
      <c r="L245" s="81"/>
      <c r="M245" s="84"/>
      <c r="N245" s="84"/>
      <c r="O245" s="84"/>
      <c r="P245" s="88"/>
      <c r="Q245" s="89"/>
    </row>
    <row r="246" spans="1:30" ht="19.95" customHeight="1">
      <c r="A246" s="81">
        <v>134000</v>
      </c>
      <c r="B246" s="82" t="s">
        <v>215</v>
      </c>
      <c r="C246" s="147"/>
      <c r="D246" s="84">
        <v>12519047.49</v>
      </c>
      <c r="E246" s="81"/>
      <c r="F246" s="84"/>
      <c r="G246" s="81"/>
      <c r="H246" s="84"/>
      <c r="I246" s="84">
        <f>+D246+F246-H246</f>
        <v>12519047.49</v>
      </c>
      <c r="J246" s="81"/>
      <c r="K246" s="84"/>
      <c r="L246" s="81"/>
      <c r="M246" s="84"/>
      <c r="N246" s="84">
        <f>+I246+K246-M246</f>
        <v>12519047.49</v>
      </c>
      <c r="O246" s="84">
        <v>9638586.4199999999</v>
      </c>
      <c r="P246" s="88">
        <f>IF(N246&lt;&gt;0,(+N246-O246)/1000,IF(O246&lt;&gt;0,(+N246-O246)/1000,""))</f>
        <v>2880.4610700000003</v>
      </c>
      <c r="Q246" s="89">
        <f>IF(N246&lt;&gt;0,IF(O246=0,1,+P246/O246*1000),IF(O246&lt;&gt;0,+P246/O246*1000,""))</f>
        <v>0.29884683754280228</v>
      </c>
    </row>
    <row r="247" spans="1:30" ht="19.95" customHeight="1">
      <c r="A247" s="109"/>
      <c r="B247" s="109"/>
      <c r="C247" s="83"/>
      <c r="D247" s="90"/>
      <c r="E247" s="81"/>
      <c r="F247" s="84"/>
      <c r="G247" s="81"/>
      <c r="H247" s="84"/>
      <c r="I247" s="90"/>
      <c r="J247" s="81"/>
      <c r="K247" s="84"/>
      <c r="L247" s="81"/>
      <c r="M247" s="84"/>
      <c r="N247" s="90"/>
      <c r="O247" s="90"/>
      <c r="P247" s="88"/>
      <c r="Q247" s="89"/>
    </row>
    <row r="248" spans="1:30" ht="19.95" customHeight="1" thickBot="1">
      <c r="A248" s="91"/>
      <c r="B248" s="136" t="s">
        <v>453</v>
      </c>
      <c r="C248" s="93"/>
      <c r="D248" s="108">
        <f>SUM(D245:D247)</f>
        <v>12519047.49</v>
      </c>
      <c r="E248" s="81"/>
      <c r="F248" s="84"/>
      <c r="G248" s="81"/>
      <c r="H248" s="84"/>
      <c r="I248" s="108">
        <f>SUM(I245:I247)</f>
        <v>12519047.49</v>
      </c>
      <c r="J248" s="91"/>
      <c r="K248" s="95"/>
      <c r="L248" s="91"/>
      <c r="M248" s="95"/>
      <c r="N248" s="108">
        <f>SUM(N245:N247)</f>
        <v>12519047.49</v>
      </c>
      <c r="O248" s="108">
        <f>SUM(O245:O247)</f>
        <v>9638586.4199999999</v>
      </c>
      <c r="P248" s="88">
        <f>SUM(P245:P246)</f>
        <v>2880.4610700000003</v>
      </c>
      <c r="Q248" s="112">
        <f>IF(N248&lt;&gt;0,IF(O248=0,1,+P248/O248*1000),IF(O248&lt;&gt;0,+P248/O248*1000,""))</f>
        <v>0.29884683754280228</v>
      </c>
      <c r="T248" s="41">
        <v>12519047</v>
      </c>
      <c r="U248" s="41">
        <f>+N248-T248</f>
        <v>0.49000000022351742</v>
      </c>
    </row>
    <row r="249" spans="1:30" ht="19.95" customHeight="1" thickTop="1">
      <c r="A249" s="91"/>
      <c r="B249" s="136"/>
      <c r="C249" s="93"/>
      <c r="D249" s="119"/>
      <c r="E249" s="81"/>
      <c r="F249" s="84"/>
      <c r="G249" s="81"/>
      <c r="H249" s="84"/>
      <c r="I249" s="119"/>
      <c r="J249" s="91"/>
      <c r="K249" s="95"/>
      <c r="L249" s="91"/>
      <c r="M249" s="95"/>
      <c r="N249" s="119"/>
      <c r="O249" s="119"/>
      <c r="P249" s="88"/>
      <c r="Q249" s="112"/>
    </row>
    <row r="250" spans="1:30" ht="19.95" customHeight="1">
      <c r="A250" s="91"/>
      <c r="B250" s="136" t="s">
        <v>19</v>
      </c>
      <c r="C250" s="93"/>
      <c r="D250" s="119"/>
      <c r="E250" s="81"/>
      <c r="F250" s="84"/>
      <c r="G250" s="81"/>
      <c r="H250" s="84"/>
      <c r="I250" s="119"/>
      <c r="J250" s="91"/>
      <c r="K250" s="95"/>
      <c r="L250" s="91"/>
      <c r="M250" s="95"/>
      <c r="N250" s="119"/>
      <c r="O250" s="119"/>
      <c r="P250" s="88"/>
      <c r="Q250" s="112"/>
    </row>
    <row r="251" spans="1:30" ht="19.95" customHeight="1">
      <c r="A251" s="81">
        <v>113203</v>
      </c>
      <c r="B251" s="82" t="s">
        <v>454</v>
      </c>
      <c r="C251" s="87"/>
      <c r="D251" s="84">
        <v>0</v>
      </c>
      <c r="E251" s="81"/>
      <c r="F251" s="84"/>
      <c r="G251" s="81"/>
      <c r="H251" s="84"/>
      <c r="I251" s="84">
        <f>+D251+F251-H251</f>
        <v>0</v>
      </c>
      <c r="J251" s="81"/>
      <c r="K251" s="84"/>
      <c r="L251" s="81"/>
      <c r="M251" s="84"/>
      <c r="N251" s="84">
        <f t="shared" ref="N251:N257" si="28">+I251+K251-M251</f>
        <v>0</v>
      </c>
      <c r="O251" s="84">
        <v>0</v>
      </c>
      <c r="P251" s="88" t="str">
        <f t="shared" ref="P251:P259" si="29">IF(N251&lt;&gt;0,(+N251-O251)/1000,IF(O251&lt;&gt;0,(+N251-O251)/1000,""))</f>
        <v/>
      </c>
      <c r="Q251" s="89" t="str">
        <f>IF(N251&lt;&gt;0,IF(O251=0,1,+P251/O251*1000),IF(O251&lt;&gt;0,+P251/O251*1000,""))</f>
        <v/>
      </c>
    </row>
    <row r="252" spans="1:30" ht="19.95" customHeight="1">
      <c r="A252" s="81">
        <v>135001</v>
      </c>
      <c r="B252" s="82" t="s">
        <v>216</v>
      </c>
      <c r="C252" s="87"/>
      <c r="D252" s="84">
        <v>1528800</v>
      </c>
      <c r="E252" s="81"/>
      <c r="F252" s="84"/>
      <c r="G252" s="81"/>
      <c r="H252" s="84"/>
      <c r="I252" s="84">
        <f>+D252+F252-H252</f>
        <v>1528800</v>
      </c>
      <c r="J252" s="81"/>
      <c r="K252" s="84"/>
      <c r="L252" s="81"/>
      <c r="M252" s="84"/>
      <c r="N252" s="84">
        <f t="shared" si="28"/>
        <v>1528800</v>
      </c>
      <c r="O252" s="84">
        <v>1498800</v>
      </c>
      <c r="P252" s="88">
        <f t="shared" si="29"/>
        <v>30</v>
      </c>
      <c r="Q252" s="89">
        <f>IF(N252&lt;&gt;0,IF(O252=0,1,+P252/O252*1000),IF(O252&lt;&gt;0,+P252/O252*1000,""))</f>
        <v>2.0016012810248198E-2</v>
      </c>
    </row>
    <row r="253" spans="1:30" ht="19.95" customHeight="1">
      <c r="A253" s="81">
        <v>118001</v>
      </c>
      <c r="B253" s="82" t="s">
        <v>183</v>
      </c>
      <c r="C253" s="87"/>
      <c r="D253" s="84">
        <v>44200</v>
      </c>
      <c r="E253" s="81"/>
      <c r="F253" s="84"/>
      <c r="G253" s="81"/>
      <c r="H253" s="84"/>
      <c r="I253" s="84">
        <f>+D253+F253-H253</f>
        <v>44200</v>
      </c>
      <c r="J253" s="81"/>
      <c r="K253" s="84"/>
      <c r="L253" s="81"/>
      <c r="M253" s="84"/>
      <c r="N253" s="84">
        <f t="shared" si="28"/>
        <v>44200</v>
      </c>
      <c r="O253" s="84"/>
      <c r="P253" s="88"/>
      <c r="Q253" s="89"/>
    </row>
    <row r="254" spans="1:30" ht="19.95" customHeight="1">
      <c r="A254" s="81">
        <v>135003</v>
      </c>
      <c r="B254" s="82" t="s">
        <v>455</v>
      </c>
      <c r="C254" s="87"/>
      <c r="D254" s="84">
        <v>0</v>
      </c>
      <c r="E254" s="81"/>
      <c r="F254" s="84"/>
      <c r="G254" s="81"/>
      <c r="H254" s="84"/>
      <c r="I254" s="84">
        <f>+D254+F254-H254</f>
        <v>0</v>
      </c>
      <c r="J254" s="81"/>
      <c r="K254" s="84"/>
      <c r="L254" s="81"/>
      <c r="M254" s="84"/>
      <c r="N254" s="84">
        <f t="shared" si="28"/>
        <v>0</v>
      </c>
      <c r="O254" s="84">
        <v>0</v>
      </c>
      <c r="P254" s="88" t="str">
        <f t="shared" si="29"/>
        <v/>
      </c>
      <c r="Q254" s="89" t="str">
        <f>IF(N254&lt;&gt;0,IF(O254=0,1,+P254/O254*1000),IF(O254&lt;&gt;0,+P254/O254*1000,""))</f>
        <v/>
      </c>
    </row>
    <row r="255" spans="1:30" ht="19.95" customHeight="1">
      <c r="A255" s="81">
        <v>113207</v>
      </c>
      <c r="B255" s="82" t="s">
        <v>173</v>
      </c>
      <c r="C255" s="101"/>
      <c r="D255" s="84">
        <v>14272308.810000001</v>
      </c>
      <c r="E255" s="81"/>
      <c r="F255" s="84"/>
      <c r="G255" s="81"/>
      <c r="H255" s="84"/>
      <c r="I255" s="84">
        <f>+D255+F255-H255</f>
        <v>14272308.810000001</v>
      </c>
      <c r="J255" s="81"/>
      <c r="K255" s="84"/>
      <c r="L255" s="81" t="s">
        <v>456</v>
      </c>
      <c r="M255" s="84">
        <v>4543606.79</v>
      </c>
      <c r="N255" s="84">
        <f>+I255+K255-M255+K256-M256</f>
        <v>0</v>
      </c>
      <c r="O255" s="84">
        <v>16009330.6</v>
      </c>
      <c r="P255" s="88">
        <f>IF(N255&lt;&gt;0,(+N255-O255)/1000,IF(O255&lt;&gt;0,(+N255-O255)/1000,""))</f>
        <v>-16009.330599999999</v>
      </c>
      <c r="Q255" s="89">
        <f>IF(N255&lt;&gt;0,IF(O255=0,1,+P255/O255*1000),IF(O255&lt;&gt;0,+P255/O255*1000,""))</f>
        <v>-1</v>
      </c>
    </row>
    <row r="256" spans="1:30" ht="19.95" customHeight="1">
      <c r="A256" s="81"/>
      <c r="B256" s="82"/>
      <c r="C256" s="101"/>
      <c r="D256" s="84"/>
      <c r="E256" s="81"/>
      <c r="F256" s="84"/>
      <c r="G256" s="81"/>
      <c r="H256" s="84"/>
      <c r="I256" s="84"/>
      <c r="J256" s="81"/>
      <c r="K256" s="84"/>
      <c r="L256" s="81" t="s">
        <v>395</v>
      </c>
      <c r="M256" s="84">
        <v>9728702.0199999996</v>
      </c>
      <c r="N256" s="84"/>
      <c r="O256" s="84"/>
      <c r="P256" s="88"/>
      <c r="Q256" s="89"/>
    </row>
    <row r="257" spans="1:21" s="41" customFormat="1" ht="19.95" customHeight="1">
      <c r="A257" s="81"/>
      <c r="B257" s="100" t="s">
        <v>457</v>
      </c>
      <c r="C257" s="87"/>
      <c r="D257" s="90"/>
      <c r="E257" s="81"/>
      <c r="F257" s="84"/>
      <c r="G257" s="81"/>
      <c r="H257" s="84"/>
      <c r="I257" s="90"/>
      <c r="J257" s="81" t="s">
        <v>413</v>
      </c>
      <c r="K257" s="84">
        <v>4463564.13</v>
      </c>
      <c r="L257" s="81"/>
      <c r="M257" s="84"/>
      <c r="N257" s="84">
        <f t="shared" si="28"/>
        <v>4463564.13</v>
      </c>
      <c r="O257" s="90"/>
      <c r="P257" s="88"/>
      <c r="Q257" s="89"/>
    </row>
    <row r="258" spans="1:21" s="41" customFormat="1" ht="19.95" customHeight="1">
      <c r="A258" s="109"/>
      <c r="B258" s="109"/>
      <c r="C258" s="83"/>
      <c r="D258" s="90"/>
      <c r="E258" s="81"/>
      <c r="F258" s="84"/>
      <c r="G258" s="81"/>
      <c r="H258" s="84"/>
      <c r="I258" s="90"/>
      <c r="J258" s="81"/>
      <c r="K258" s="84"/>
      <c r="L258" s="81"/>
      <c r="M258" s="84"/>
      <c r="N258" s="90"/>
      <c r="O258" s="90"/>
      <c r="P258" s="88" t="str">
        <f t="shared" si="29"/>
        <v/>
      </c>
      <c r="Q258" s="89" t="str">
        <f>IF(N258&lt;&gt;0,IF(O258=0,1,+P258/O258*1000),IF(O258&lt;&gt;0,+P258/O258*1000,""))</f>
        <v/>
      </c>
    </row>
    <row r="259" spans="1:21" s="41" customFormat="1" ht="19.95" customHeight="1" thickBot="1">
      <c r="A259" s="109"/>
      <c r="B259" s="109"/>
      <c r="C259" s="83"/>
      <c r="D259" s="148">
        <f>SUM(D251:D258)</f>
        <v>15845308.810000001</v>
      </c>
      <c r="E259" s="81"/>
      <c r="F259" s="84"/>
      <c r="G259" s="81"/>
      <c r="H259" s="84"/>
      <c r="I259" s="148">
        <f>SUM(I251:I258)</f>
        <v>15845308.810000001</v>
      </c>
      <c r="J259" s="81"/>
      <c r="K259" s="84"/>
      <c r="L259" s="81"/>
      <c r="M259" s="84"/>
      <c r="N259" s="148">
        <f>SUM(N251:N258)</f>
        <v>6036564.1299999999</v>
      </c>
      <c r="O259" s="148">
        <f>SUM(O251:O258)</f>
        <v>17508130.600000001</v>
      </c>
      <c r="P259" s="88">
        <f t="shared" si="29"/>
        <v>-11471.566470000003</v>
      </c>
      <c r="Q259" s="89">
        <f>IF(N259&lt;&gt;0,IF(O259=0,1,+P259/O259*1000),IF(O259&lt;&gt;0,+P259/O259*1000,""))</f>
        <v>-0.65521366798577585</v>
      </c>
      <c r="T259" s="41">
        <v>6036565</v>
      </c>
      <c r="U259" s="41">
        <f>+N259-T259</f>
        <v>-0.87000000011175871</v>
      </c>
    </row>
    <row r="260" spans="1:21" s="41" customFormat="1" ht="19.95" customHeight="1" thickTop="1">
      <c r="A260" s="109"/>
      <c r="B260" s="109"/>
      <c r="C260" s="83"/>
      <c r="D260" s="121"/>
      <c r="E260" s="81"/>
      <c r="F260" s="84"/>
      <c r="G260" s="81"/>
      <c r="H260" s="84"/>
      <c r="I260" s="121"/>
      <c r="J260" s="81"/>
      <c r="K260" s="84"/>
      <c r="L260" s="81"/>
      <c r="M260" s="84"/>
      <c r="N260" s="121"/>
      <c r="O260" s="121"/>
      <c r="P260" s="88"/>
      <c r="Q260" s="89"/>
    </row>
    <row r="261" spans="1:21" s="41" customFormat="1" ht="19.95" customHeight="1" thickBot="1">
      <c r="A261" s="91"/>
      <c r="B261" s="136" t="s">
        <v>458</v>
      </c>
      <c r="C261" s="93"/>
      <c r="D261" s="108">
        <f>+D259+D248+D243+D231+D214+D185+D177+D173+D166+D162+D158</f>
        <v>455072237.4799999</v>
      </c>
      <c r="E261" s="81"/>
      <c r="F261" s="84"/>
      <c r="G261" s="81"/>
      <c r="H261" s="84"/>
      <c r="I261" s="108">
        <f>+I259+I248+I243+I231+I214+I185+I177+I173+I166+I162+I158</f>
        <v>455072237.4799999</v>
      </c>
      <c r="J261" s="91"/>
      <c r="K261" s="95"/>
      <c r="L261" s="91"/>
      <c r="M261" s="95"/>
      <c r="N261" s="108">
        <f>+N259+N248+N243+N231+N214+N185+N177+N173+N166+N162+N158</f>
        <v>474186002.80999994</v>
      </c>
      <c r="O261" s="108">
        <f>+O259+O248+O243+O231+O214+O185+O177+O173+O166+O162+O158</f>
        <v>661287362.55333292</v>
      </c>
      <c r="P261" s="88">
        <f>SUM(P157:P258)</f>
        <v>-372469.1515165742</v>
      </c>
      <c r="Q261" s="112">
        <f>IF(N261&lt;&gt;0,IF(O261=0,1,+P261/O261*1000),IF(O261&lt;&gt;0,+P261/O261*1000,""))</f>
        <v>-0.5632485551794203</v>
      </c>
    </row>
    <row r="262" spans="1:21" s="41" customFormat="1" ht="19.95" customHeight="1" thickTop="1">
      <c r="A262" s="91"/>
      <c r="B262" s="136" t="s">
        <v>21</v>
      </c>
      <c r="C262" s="93"/>
      <c r="D262" s="119">
        <f>+D261+D140</f>
        <v>2248776556.8899999</v>
      </c>
      <c r="E262" s="81"/>
      <c r="F262" s="84"/>
      <c r="G262" s="81"/>
      <c r="H262" s="84"/>
      <c r="I262" s="119">
        <f>+I261+I140</f>
        <v>2252660344.29</v>
      </c>
      <c r="J262" s="91"/>
      <c r="K262" s="95"/>
      <c r="L262" s="91"/>
      <c r="M262" s="95"/>
      <c r="N262" s="119">
        <f>+N261+N140</f>
        <v>2086425864.7300003</v>
      </c>
      <c r="O262" s="119">
        <f>+O261+O140</f>
        <v>1749768473.7400002</v>
      </c>
      <c r="P262" s="88"/>
      <c r="Q262" s="112"/>
    </row>
    <row r="263" spans="1:21" s="41" customFormat="1" ht="19.95" customHeight="1">
      <c r="A263" s="91"/>
      <c r="B263" s="136"/>
      <c r="C263" s="93"/>
      <c r="D263" s="95"/>
      <c r="E263" s="81"/>
      <c r="F263" s="84"/>
      <c r="G263" s="81"/>
      <c r="H263" s="84"/>
      <c r="I263" s="95"/>
      <c r="J263" s="91"/>
      <c r="K263" s="95"/>
      <c r="L263" s="91"/>
      <c r="M263" s="95"/>
      <c r="N263" s="95"/>
      <c r="O263" s="95"/>
      <c r="P263" s="88"/>
      <c r="Q263" s="112"/>
    </row>
    <row r="264" spans="1:21" s="41" customFormat="1" ht="19.95" customHeight="1">
      <c r="A264" s="91"/>
      <c r="B264" s="136" t="s">
        <v>459</v>
      </c>
      <c r="C264" s="93"/>
      <c r="D264" s="95"/>
      <c r="E264" s="81"/>
      <c r="F264" s="84"/>
      <c r="G264" s="81"/>
      <c r="H264" s="84"/>
      <c r="I264" s="95"/>
      <c r="J264" s="91"/>
      <c r="K264" s="95"/>
      <c r="L264" s="91"/>
      <c r="M264" s="95"/>
      <c r="N264" s="95"/>
      <c r="O264" s="95"/>
      <c r="P264" s="88"/>
      <c r="Q264" s="112"/>
    </row>
    <row r="265" spans="1:21" s="41" customFormat="1" ht="19.95" customHeight="1">
      <c r="A265" s="81">
        <v>211201</v>
      </c>
      <c r="B265" s="109" t="s">
        <v>218</v>
      </c>
      <c r="C265" s="87"/>
      <c r="D265" s="84">
        <v>-185040000</v>
      </c>
      <c r="E265" s="81"/>
      <c r="F265" s="84"/>
      <c r="G265" s="81"/>
      <c r="H265" s="84"/>
      <c r="I265" s="84">
        <f t="shared" ref="I265:I271" si="30">+D265+F265-H265</f>
        <v>-185040000</v>
      </c>
      <c r="J265" s="81"/>
      <c r="K265" s="84"/>
      <c r="L265" s="81"/>
      <c r="M265" s="84"/>
      <c r="N265" s="84">
        <f>+I265+K265-M265</f>
        <v>-185040000</v>
      </c>
      <c r="O265" s="84">
        <v>0</v>
      </c>
      <c r="P265" s="88">
        <f t="shared" ref="P265:P273" si="31">IF(N265&lt;&gt;0,(+N265-O265)/1000,IF(O265&lt;&gt;0,(+N265-O265)/1000,""))</f>
        <v>-185040</v>
      </c>
      <c r="Q265" s="149">
        <f t="shared" ref="Q265:Q273" si="32">IF(N265&lt;&gt;0,IF(O265=0,1,+P265/O265*1000),IF(O265&lt;&gt;0,+P265/O265*1000,""))</f>
        <v>1</v>
      </c>
    </row>
    <row r="266" spans="1:21" s="41" customFormat="1" ht="19.95" customHeight="1">
      <c r="A266" s="81">
        <v>211212</v>
      </c>
      <c r="B266" s="109" t="s">
        <v>460</v>
      </c>
      <c r="C266" s="87"/>
      <c r="D266" s="84">
        <v>0</v>
      </c>
      <c r="E266" s="81"/>
      <c r="F266" s="84"/>
      <c r="G266" s="81"/>
      <c r="H266" s="84"/>
      <c r="I266" s="84">
        <f t="shared" si="30"/>
        <v>0</v>
      </c>
      <c r="J266" s="81"/>
      <c r="K266" s="84"/>
      <c r="L266" s="81"/>
      <c r="M266" s="84"/>
      <c r="N266" s="84">
        <f t="shared" ref="N266:N271" si="33">+I266+K266-M266</f>
        <v>0</v>
      </c>
      <c r="O266" s="84">
        <v>0</v>
      </c>
      <c r="P266" s="88" t="str">
        <f t="shared" si="31"/>
        <v/>
      </c>
      <c r="Q266" s="149" t="str">
        <f t="shared" si="32"/>
        <v/>
      </c>
    </row>
    <row r="267" spans="1:21" s="41" customFormat="1" ht="19.95" customHeight="1">
      <c r="A267" s="81">
        <v>211213</v>
      </c>
      <c r="B267" s="109" t="s">
        <v>220</v>
      </c>
      <c r="C267" s="87"/>
      <c r="D267" s="84">
        <v>-60000000</v>
      </c>
      <c r="E267" s="81"/>
      <c r="F267" s="84"/>
      <c r="G267" s="81"/>
      <c r="H267" s="84"/>
      <c r="I267" s="84">
        <f t="shared" si="30"/>
        <v>-60000000</v>
      </c>
      <c r="J267" s="81"/>
      <c r="K267" s="84"/>
      <c r="L267" s="81"/>
      <c r="M267" s="84"/>
      <c r="N267" s="84">
        <f t="shared" si="33"/>
        <v>-60000000</v>
      </c>
      <c r="O267" s="84">
        <v>0</v>
      </c>
      <c r="P267" s="88">
        <f t="shared" si="31"/>
        <v>-60000</v>
      </c>
      <c r="Q267" s="149">
        <f t="shared" si="32"/>
        <v>1</v>
      </c>
    </row>
    <row r="268" spans="1:21" s="41" customFormat="1" ht="19.95" customHeight="1">
      <c r="A268" s="81">
        <v>211202</v>
      </c>
      <c r="B268" s="109" t="s">
        <v>219</v>
      </c>
      <c r="C268" s="87"/>
      <c r="D268" s="84">
        <v>-36297984.5</v>
      </c>
      <c r="E268" s="81"/>
      <c r="F268" s="84"/>
      <c r="G268" s="81"/>
      <c r="H268" s="84"/>
      <c r="I268" s="84">
        <f t="shared" si="30"/>
        <v>-36297984.5</v>
      </c>
      <c r="J268" s="81"/>
      <c r="K268" s="84"/>
      <c r="L268" s="81"/>
      <c r="M268" s="84"/>
      <c r="N268" s="84">
        <f t="shared" si="33"/>
        <v>-36297984.5</v>
      </c>
      <c r="O268" s="84">
        <v>0</v>
      </c>
      <c r="P268" s="88">
        <f>IF(N268&lt;&gt;0,(+N268-O268)/1000,IF(O268&lt;&gt;0,(+N268-O268)/1000,""))</f>
        <v>-36297.984499999999</v>
      </c>
      <c r="Q268" s="149">
        <f>IF(N268&lt;&gt;0,IF(O268=0,1,+P268/O268*1000),IF(O268&lt;&gt;0,+P268/O268*1000,""))</f>
        <v>1</v>
      </c>
    </row>
    <row r="269" spans="1:21" s="41" customFormat="1" ht="19.95" customHeight="1">
      <c r="A269" s="81">
        <v>211203</v>
      </c>
      <c r="B269" s="82" t="s">
        <v>461</v>
      </c>
      <c r="C269" s="87"/>
      <c r="D269" s="84">
        <v>0</v>
      </c>
      <c r="E269" s="81"/>
      <c r="F269" s="84"/>
      <c r="G269" s="81"/>
      <c r="H269" s="84"/>
      <c r="I269" s="84">
        <f t="shared" si="30"/>
        <v>0</v>
      </c>
      <c r="J269" s="81"/>
      <c r="K269" s="84"/>
      <c r="L269" s="81"/>
      <c r="M269" s="84"/>
      <c r="N269" s="84">
        <f t="shared" si="33"/>
        <v>0</v>
      </c>
      <c r="O269" s="84">
        <v>0</v>
      </c>
      <c r="P269" s="88" t="str">
        <f>IF(N269&lt;&gt;0,(+N269-O269)/1000,IF(O269&lt;&gt;0,(+N269-O269)/1000,""))</f>
        <v/>
      </c>
      <c r="Q269" s="149" t="str">
        <f>IF(N269&lt;&gt;0,IF(O269=0,1,+P269/O269*1000),IF(O269&lt;&gt;0,+P269/O269*1000,""))</f>
        <v/>
      </c>
    </row>
    <row r="270" spans="1:21" s="41" customFormat="1" ht="19.95" customHeight="1">
      <c r="A270" s="81">
        <v>211211</v>
      </c>
      <c r="B270" s="109" t="s">
        <v>462</v>
      </c>
      <c r="C270" s="87"/>
      <c r="D270" s="84">
        <v>0</v>
      </c>
      <c r="E270" s="81"/>
      <c r="F270" s="84"/>
      <c r="G270" s="81"/>
      <c r="H270" s="84"/>
      <c r="I270" s="84">
        <f t="shared" si="30"/>
        <v>0</v>
      </c>
      <c r="J270" s="81"/>
      <c r="K270" s="84"/>
      <c r="L270" s="81"/>
      <c r="M270" s="84"/>
      <c r="N270" s="84">
        <f t="shared" si="33"/>
        <v>0</v>
      </c>
      <c r="O270" s="84">
        <v>0</v>
      </c>
      <c r="P270" s="88" t="str">
        <f>IF(N270&lt;&gt;0,(+N270-O270)/1000,IF(O270&lt;&gt;0,(+N270-O270)/1000,""))</f>
        <v/>
      </c>
      <c r="Q270" s="149" t="str">
        <f>IF(N270&lt;&gt;0,IF(O270=0,1,+P270/O270*1000),IF(O270&lt;&gt;0,+P270/O270*1000,""))</f>
        <v/>
      </c>
    </row>
    <row r="271" spans="1:21" s="41" customFormat="1" ht="19.95" customHeight="1">
      <c r="A271" s="81">
        <v>211214</v>
      </c>
      <c r="B271" s="109" t="s">
        <v>221</v>
      </c>
      <c r="C271" s="87"/>
      <c r="D271" s="84">
        <v>0</v>
      </c>
      <c r="E271" s="81"/>
      <c r="F271" s="84"/>
      <c r="G271" s="81"/>
      <c r="H271" s="84"/>
      <c r="I271" s="84">
        <f t="shared" si="30"/>
        <v>0</v>
      </c>
      <c r="J271" s="81"/>
      <c r="K271" s="84"/>
      <c r="L271" s="81"/>
      <c r="M271" s="84"/>
      <c r="N271" s="84">
        <f t="shared" si="33"/>
        <v>0</v>
      </c>
      <c r="O271" s="84">
        <v>0</v>
      </c>
      <c r="P271" s="88" t="str">
        <f>IF(N271&lt;&gt;0,(+N271-O271)/1000,IF(O271&lt;&gt;0,(+N271-O271)/1000,""))</f>
        <v/>
      </c>
      <c r="Q271" s="149" t="str">
        <f>IF(N271&lt;&gt;0,IF(O271=0,1,+P271/O271*1000),IF(O271&lt;&gt;0,+P271/O271*1000,""))</f>
        <v/>
      </c>
    </row>
    <row r="272" spans="1:21" s="41" customFormat="1" ht="19.95" customHeight="1">
      <c r="A272" s="81"/>
      <c r="B272" s="109"/>
      <c r="C272" s="87"/>
      <c r="D272" s="84"/>
      <c r="E272" s="81"/>
      <c r="F272" s="84"/>
      <c r="G272" s="81"/>
      <c r="H272" s="84"/>
      <c r="I272" s="84"/>
      <c r="J272" s="81"/>
      <c r="K272" s="84"/>
      <c r="L272" s="81"/>
      <c r="M272" s="84"/>
      <c r="N272" s="84"/>
      <c r="O272" s="84"/>
      <c r="P272" s="88"/>
      <c r="Q272" s="149"/>
    </row>
    <row r="273" spans="1:21" s="41" customFormat="1" ht="19.95" customHeight="1">
      <c r="A273" s="81"/>
      <c r="B273" s="82"/>
      <c r="C273" s="87"/>
      <c r="D273" s="102"/>
      <c r="E273" s="81"/>
      <c r="F273" s="84"/>
      <c r="G273" s="81"/>
      <c r="H273" s="84"/>
      <c r="I273" s="102"/>
      <c r="J273" s="81"/>
      <c r="K273" s="84"/>
      <c r="L273" s="81"/>
      <c r="M273" s="84"/>
      <c r="N273" s="90"/>
      <c r="O273" s="90"/>
      <c r="P273" s="88" t="str">
        <f t="shared" si="31"/>
        <v/>
      </c>
      <c r="Q273" s="149" t="str">
        <f t="shared" si="32"/>
        <v/>
      </c>
    </row>
    <row r="274" spans="1:21" s="41" customFormat="1" ht="19.95" customHeight="1" thickBot="1">
      <c r="A274" s="91"/>
      <c r="B274" s="106" t="s">
        <v>24</v>
      </c>
      <c r="C274" s="93"/>
      <c r="D274" s="108">
        <f>SUM(D265:D273)</f>
        <v>-281337984.5</v>
      </c>
      <c r="E274" s="81"/>
      <c r="F274" s="84"/>
      <c r="G274" s="81"/>
      <c r="H274" s="84"/>
      <c r="I274" s="108">
        <f>SUM(I265:I273)</f>
        <v>-281337984.5</v>
      </c>
      <c r="J274" s="91"/>
      <c r="K274" s="95"/>
      <c r="L274" s="91"/>
      <c r="M274" s="95"/>
      <c r="N274" s="108">
        <f>SUM(N265:N273)</f>
        <v>-281337984.5</v>
      </c>
      <c r="O274" s="108">
        <f>SUM(O265:O273)</f>
        <v>0</v>
      </c>
      <c r="P274" s="88">
        <f>IF(N274&lt;&gt;0,(+N274-O274)/1000,IF(O274&lt;&gt;0,(+N274-O274)/1000,""))</f>
        <v>-281337.98450000002</v>
      </c>
      <c r="Q274" s="112">
        <f>IF(N274&lt;&gt;0,IF(O274=0,1,+P274/O274*1000),IF(O274&lt;&gt;0,+P274/O274*1000,""))</f>
        <v>1</v>
      </c>
      <c r="T274" s="41">
        <v>-281337985</v>
      </c>
      <c r="U274" s="41">
        <f>+N274-T274</f>
        <v>0.5</v>
      </c>
    </row>
    <row r="275" spans="1:21" s="41" customFormat="1" ht="19.95" customHeight="1" thickTop="1">
      <c r="A275" s="91"/>
      <c r="B275" s="106"/>
      <c r="C275" s="93"/>
      <c r="D275" s="119"/>
      <c r="E275" s="81"/>
      <c r="F275" s="84"/>
      <c r="G275" s="81"/>
      <c r="H275" s="84"/>
      <c r="I275" s="119"/>
      <c r="J275" s="91"/>
      <c r="K275" s="95"/>
      <c r="L275" s="91"/>
      <c r="M275" s="95"/>
      <c r="N275" s="119"/>
      <c r="O275" s="119"/>
      <c r="P275" s="88"/>
      <c r="Q275" s="112"/>
    </row>
    <row r="276" spans="1:21" s="41" customFormat="1" ht="19.95" customHeight="1">
      <c r="A276" s="81"/>
      <c r="B276" s="92" t="s">
        <v>463</v>
      </c>
      <c r="C276" s="87"/>
      <c r="D276" s="84"/>
      <c r="E276" s="81"/>
      <c r="F276" s="84"/>
      <c r="G276" s="81"/>
      <c r="H276" s="84"/>
      <c r="I276" s="84"/>
      <c r="J276" s="81"/>
      <c r="K276" s="84"/>
      <c r="L276" s="81"/>
      <c r="M276" s="84"/>
      <c r="N276" s="84"/>
      <c r="O276" s="84"/>
      <c r="P276" s="88" t="str">
        <f>IF(N276&lt;&gt;0,(+N276-O276)/1000,IF(O276&lt;&gt;0,(+N276-O276)/1000,""))</f>
        <v/>
      </c>
      <c r="Q276" s="150" t="str">
        <f>IF(N276&lt;&gt;0,IF(O276=0,1,+P276/O276*1000),IF(O276&lt;&gt;0,+P276/O276*1000,""))</f>
        <v/>
      </c>
    </row>
    <row r="277" spans="1:21" s="41" customFormat="1" ht="19.95" customHeight="1">
      <c r="A277" s="81">
        <v>212120</v>
      </c>
      <c r="B277" s="82" t="s">
        <v>223</v>
      </c>
      <c r="C277" s="83"/>
      <c r="D277" s="84">
        <v>-749792805.51999998</v>
      </c>
      <c r="E277" s="81"/>
      <c r="F277" s="84"/>
      <c r="G277" s="81"/>
      <c r="H277" s="84"/>
      <c r="I277" s="84">
        <f>+D277+F277-H277</f>
        <v>-749792805.51999998</v>
      </c>
      <c r="J277" s="81" t="s">
        <v>412</v>
      </c>
      <c r="K277" s="151">
        <v>2568000</v>
      </c>
      <c r="L277" s="152"/>
      <c r="M277" s="84"/>
      <c r="N277" s="84">
        <f>+I277+K277-M277</f>
        <v>-747224805.51999998</v>
      </c>
      <c r="O277" s="84">
        <v>-368952687.17000002</v>
      </c>
      <c r="P277" s="88">
        <f>IF(N277&lt;&gt;0,(+N277-O277)/1000,IF(O277&lt;&gt;0,(+N277-O277)/1000,""))</f>
        <v>-378272.11834999995</v>
      </c>
      <c r="Q277" s="89">
        <f>IF(N277&lt;&gt;0,IF(O277=0,1,+P277/O277*1000),IF(O277&lt;&gt;0,+P277/O277*1000,""))</f>
        <v>1.0252591497611343</v>
      </c>
    </row>
    <row r="278" spans="1:21" s="41" customFormat="1" ht="19.95" customHeight="1">
      <c r="A278" s="81">
        <v>212130</v>
      </c>
      <c r="B278" s="82" t="s">
        <v>464</v>
      </c>
      <c r="C278" s="83"/>
      <c r="D278" s="84">
        <v>0</v>
      </c>
      <c r="E278" s="81"/>
      <c r="F278" s="84"/>
      <c r="G278" s="81"/>
      <c r="H278" s="84"/>
      <c r="I278" s="84">
        <f>+D278+F278-H278</f>
        <v>0</v>
      </c>
      <c r="J278" s="81"/>
      <c r="K278" s="84"/>
      <c r="L278" s="81"/>
      <c r="M278" s="84"/>
      <c r="N278" s="84">
        <f>+I278+K278-M278</f>
        <v>0</v>
      </c>
      <c r="O278" s="84">
        <v>0</v>
      </c>
      <c r="P278" s="88" t="str">
        <f>IF(N278&lt;&gt;0,(+N278-O278)/1000,IF(O278&lt;&gt;0,(+N278-O278)/1000,""))</f>
        <v/>
      </c>
      <c r="Q278" s="89" t="str">
        <f>IF(N278&lt;&gt;0,IF(O278=0,1,+P278/O278*1000),IF(O278&lt;&gt;0,+P278/O278*1000,""))</f>
        <v/>
      </c>
    </row>
    <row r="279" spans="1:21" s="41" customFormat="1" ht="19.95" customHeight="1">
      <c r="A279" s="81">
        <v>212190</v>
      </c>
      <c r="B279" s="82" t="s">
        <v>224</v>
      </c>
      <c r="C279" s="83"/>
      <c r="D279" s="90">
        <v>197255.28</v>
      </c>
      <c r="E279" s="81"/>
      <c r="F279" s="84"/>
      <c r="G279" s="81"/>
      <c r="H279" s="84"/>
      <c r="I279" s="84">
        <f>+D279+F279-H279</f>
        <v>197255.28</v>
      </c>
      <c r="J279" s="81"/>
      <c r="K279" s="84"/>
      <c r="L279" s="81"/>
      <c r="M279" s="84"/>
      <c r="N279" s="84">
        <f>+I279+K279-M279</f>
        <v>197255.28</v>
      </c>
      <c r="O279" s="90">
        <v>281027.46000000002</v>
      </c>
      <c r="P279" s="88">
        <f>IF(N279&lt;&gt;0,(+N279-O279)/1000,IF(O279&lt;&gt;0,(+N279-O279)/1000,""))</f>
        <v>-83.77218000000002</v>
      </c>
      <c r="Q279" s="89">
        <f>IF(N279&lt;&gt;0,IF(O279=0,1,+P279/O279*1000),IF(O279&lt;&gt;0,+P279/O279*1000,""))</f>
        <v>-0.29809250668955983</v>
      </c>
    </row>
    <row r="280" spans="1:21" s="41" customFormat="1" ht="19.95" customHeight="1">
      <c r="A280" s="81"/>
      <c r="B280" s="82" t="s">
        <v>465</v>
      </c>
      <c r="C280" s="87"/>
      <c r="D280" s="153">
        <f>SUM(D277:D279)</f>
        <v>-749595550.24000001</v>
      </c>
      <c r="E280" s="81"/>
      <c r="F280" s="84"/>
      <c r="G280" s="81"/>
      <c r="H280" s="84"/>
      <c r="I280" s="153">
        <f>SUM(I277:I279)</f>
        <v>-749595550.24000001</v>
      </c>
      <c r="J280" s="81"/>
      <c r="K280" s="84"/>
      <c r="L280" s="81"/>
      <c r="M280" s="84"/>
      <c r="N280" s="153">
        <f>SUM(N277:N279)</f>
        <v>-747027550.24000001</v>
      </c>
      <c r="O280" s="153">
        <f>SUM(O277:O279)</f>
        <v>-368671659.71000004</v>
      </c>
      <c r="P280" s="88">
        <f>IF(N280&lt;&gt;0,(+N280-O280)/1000,IF(O280&lt;&gt;0,(+N280-O280)/1000,""))</f>
        <v>-378355.89052999998</v>
      </c>
      <c r="Q280" s="89">
        <f>IF(N280&lt;&gt;0,IF(O280=0,1,+P280/O280*1000),IF(O280&lt;&gt;0,+P280/O280*1000,""))</f>
        <v>1.0262679014373322</v>
      </c>
    </row>
    <row r="281" spans="1:21" s="41" customFormat="1" ht="19.95" customHeight="1">
      <c r="A281" s="81"/>
      <c r="B281" s="82"/>
      <c r="C281" s="87"/>
      <c r="D281" s="77"/>
      <c r="E281" s="81"/>
      <c r="F281" s="84"/>
      <c r="G281" s="81"/>
      <c r="H281" s="84"/>
      <c r="I281" s="77"/>
      <c r="J281" s="81"/>
      <c r="K281" s="84"/>
      <c r="L281" s="81"/>
      <c r="M281" s="84"/>
      <c r="N281" s="77"/>
      <c r="O281" s="77"/>
      <c r="P281" s="88"/>
      <c r="Q281" s="89"/>
    </row>
    <row r="282" spans="1:21" s="41" customFormat="1" ht="19.95" customHeight="1">
      <c r="A282" s="81"/>
      <c r="B282" s="92" t="s">
        <v>466</v>
      </c>
      <c r="C282" s="83"/>
      <c r="D282" s="77"/>
      <c r="E282" s="81"/>
      <c r="F282" s="84"/>
      <c r="G282" s="81"/>
      <c r="H282" s="84"/>
      <c r="I282" s="77"/>
      <c r="J282" s="81"/>
      <c r="K282" s="84"/>
      <c r="L282" s="81"/>
      <c r="M282" s="84"/>
      <c r="N282" s="77"/>
      <c r="O282" s="77"/>
      <c r="P282" s="88"/>
      <c r="Q282" s="89"/>
    </row>
    <row r="283" spans="1:21" s="41" customFormat="1" ht="19.95" customHeight="1">
      <c r="A283" s="81"/>
      <c r="B283" s="82" t="s">
        <v>466</v>
      </c>
      <c r="C283" s="83"/>
      <c r="D283" s="84"/>
      <c r="E283" s="81"/>
      <c r="F283" s="84"/>
      <c r="G283" s="81" t="s">
        <v>406</v>
      </c>
      <c r="H283" s="84">
        <v>504857.16</v>
      </c>
      <c r="I283" s="84">
        <f>+D283+F283-H283+F284-H284+F285-H285</f>
        <v>-3883787.4000000022</v>
      </c>
      <c r="J283" s="81"/>
      <c r="K283" s="84"/>
      <c r="L283" s="81"/>
      <c r="M283" s="84"/>
      <c r="N283" s="84">
        <f>+I283+K283-M283</f>
        <v>-3883787.4000000022</v>
      </c>
      <c r="O283" s="84">
        <v>0</v>
      </c>
      <c r="P283" s="88">
        <f>IF(N283&lt;&gt;0,(+N283-O283)/1000,IF(O283&lt;&gt;0,(+N283-O283)/1000,""))</f>
        <v>-3883.7874000000024</v>
      </c>
      <c r="Q283" s="89">
        <f>IF(N283&lt;&gt;0,IF(O283=0,1,+P283/O283*1000),IF(O283&lt;&gt;0,+P283/O283*1000,""))</f>
        <v>1</v>
      </c>
    </row>
    <row r="284" spans="1:21" s="41" customFormat="1" ht="19.95" customHeight="1">
      <c r="A284" s="81"/>
      <c r="B284" s="82"/>
      <c r="C284" s="83"/>
      <c r="D284" s="84"/>
      <c r="E284" s="81"/>
      <c r="F284" s="84"/>
      <c r="G284" s="81" t="s">
        <v>409</v>
      </c>
      <c r="H284" s="84">
        <v>3236338.0800000019</v>
      </c>
      <c r="I284" s="84"/>
      <c r="J284" s="81"/>
      <c r="K284" s="84"/>
      <c r="L284" s="81"/>
      <c r="M284" s="84"/>
      <c r="N284" s="84"/>
      <c r="O284" s="84"/>
      <c r="P284" s="88" t="str">
        <f>IF(N284&lt;&gt;0,(+N284-O284)/1000,IF(O284&lt;&gt;0,(+N284-O284)/1000,""))</f>
        <v/>
      </c>
      <c r="Q284" s="89" t="str">
        <f>IF(N284&lt;&gt;0,IF(O284=0,1,+P284/O284*1000),IF(O284&lt;&gt;0,+P284/O284*1000,""))</f>
        <v/>
      </c>
    </row>
    <row r="285" spans="1:21" s="41" customFormat="1" ht="19.95" customHeight="1">
      <c r="A285" s="81"/>
      <c r="B285" s="82"/>
      <c r="C285" s="83"/>
      <c r="D285" s="84"/>
      <c r="E285" s="81"/>
      <c r="F285" s="84"/>
      <c r="G285" s="81" t="s">
        <v>410</v>
      </c>
      <c r="H285" s="84">
        <v>142592.15999999992</v>
      </c>
      <c r="I285" s="84"/>
      <c r="J285" s="81"/>
      <c r="K285" s="84"/>
      <c r="L285" s="81"/>
      <c r="M285" s="84"/>
      <c r="N285" s="84"/>
      <c r="O285" s="84"/>
      <c r="P285" s="88" t="str">
        <f>IF(N285&lt;&gt;0,(+N285-O285)/1000,IF(O285&lt;&gt;0,(+N285-O285)/1000,""))</f>
        <v/>
      </c>
      <c r="Q285" s="89" t="str">
        <f>IF(N285&lt;&gt;0,IF(O285=0,1,+P285/O285*1000),IF(O285&lt;&gt;0,+P285/O285*1000,""))</f>
        <v/>
      </c>
    </row>
    <row r="286" spans="1:21" s="41" customFormat="1" ht="19.95" customHeight="1">
      <c r="A286" s="81"/>
      <c r="B286" s="82"/>
      <c r="C286" s="83"/>
      <c r="D286" s="90"/>
      <c r="E286" s="81"/>
      <c r="F286" s="84"/>
      <c r="G286" s="81"/>
      <c r="H286" s="84"/>
      <c r="I286" s="90"/>
      <c r="J286" s="81"/>
      <c r="K286" s="84"/>
      <c r="L286" s="81" t="s">
        <v>467</v>
      </c>
      <c r="M286" s="84">
        <v>19636340</v>
      </c>
      <c r="N286" s="84">
        <f>+I286+K286-M286</f>
        <v>-19636340</v>
      </c>
      <c r="O286" s="90"/>
      <c r="P286" s="88"/>
      <c r="Q286" s="89"/>
    </row>
    <row r="287" spans="1:21" s="41" customFormat="1" ht="19.95" customHeight="1">
      <c r="A287" s="81"/>
      <c r="B287" s="92" t="s">
        <v>468</v>
      </c>
      <c r="C287" s="83"/>
      <c r="D287" s="153">
        <f>SUM(D283:D286)</f>
        <v>0</v>
      </c>
      <c r="E287" s="81"/>
      <c r="F287" s="84"/>
      <c r="G287" s="81"/>
      <c r="H287" s="84"/>
      <c r="I287" s="153">
        <f>SUM(I283:I286)</f>
        <v>-3883787.4000000022</v>
      </c>
      <c r="J287" s="81"/>
      <c r="K287" s="84"/>
      <c r="L287" s="81"/>
      <c r="M287" s="84"/>
      <c r="N287" s="153">
        <f>SUM(N283:N286)</f>
        <v>-23520127.400000002</v>
      </c>
      <c r="O287" s="153">
        <f>SUM(O283:O286)</f>
        <v>0</v>
      </c>
      <c r="P287" s="88">
        <f>IF(N287&lt;&gt;0,(+N287-O287)/1000,IF(O287&lt;&gt;0,(+N287-O287)/1000,""))</f>
        <v>-23520.127400000001</v>
      </c>
      <c r="Q287" s="89">
        <f>IF(N287&lt;&gt;0,IF(O287=0,1,+P287/O287*1000),IF(O287&lt;&gt;0,+P287/O287*1000,""))</f>
        <v>1</v>
      </c>
    </row>
    <row r="288" spans="1:21" s="41" customFormat="1" ht="19.95" customHeight="1">
      <c r="A288" s="81"/>
      <c r="B288" s="154"/>
      <c r="C288" s="83"/>
      <c r="D288" s="77"/>
      <c r="E288" s="81"/>
      <c r="F288" s="84"/>
      <c r="G288" s="81"/>
      <c r="H288" s="84"/>
      <c r="I288" s="77"/>
      <c r="J288" s="81"/>
      <c r="K288" s="84"/>
      <c r="L288" s="81"/>
      <c r="M288" s="84"/>
      <c r="N288" s="77"/>
      <c r="O288" s="77"/>
      <c r="P288" s="88"/>
      <c r="Q288" s="89"/>
    </row>
    <row r="289" spans="1:21" s="41" customFormat="1" ht="19.95" customHeight="1">
      <c r="A289" s="81"/>
      <c r="B289" s="154"/>
      <c r="C289" s="83"/>
      <c r="D289" s="84"/>
      <c r="E289" s="81"/>
      <c r="F289" s="84"/>
      <c r="G289" s="81"/>
      <c r="H289" s="84"/>
      <c r="I289" s="84"/>
      <c r="J289" s="81"/>
      <c r="K289" s="84"/>
      <c r="L289" s="81"/>
      <c r="M289" s="84"/>
      <c r="N289" s="84"/>
      <c r="O289" s="84"/>
      <c r="P289" s="88"/>
      <c r="Q289" s="89"/>
    </row>
    <row r="290" spans="1:21" s="41" customFormat="1" ht="19.95" customHeight="1">
      <c r="A290" s="81"/>
      <c r="B290" s="154" t="s">
        <v>226</v>
      </c>
      <c r="C290" s="83"/>
      <c r="D290" s="84"/>
      <c r="E290" s="81"/>
      <c r="F290" s="84"/>
      <c r="G290" s="81"/>
      <c r="H290" s="84"/>
      <c r="I290" s="84"/>
      <c r="J290" s="81"/>
      <c r="K290" s="84"/>
      <c r="L290" s="81"/>
      <c r="M290" s="84"/>
      <c r="N290" s="84"/>
      <c r="O290" s="84"/>
      <c r="P290" s="88"/>
      <c r="Q290" s="89"/>
    </row>
    <row r="291" spans="1:21" s="41" customFormat="1" ht="19.95" customHeight="1">
      <c r="A291" s="81">
        <v>212210</v>
      </c>
      <c r="B291" s="82" t="s">
        <v>225</v>
      </c>
      <c r="C291" s="83"/>
      <c r="D291" s="84">
        <v>-422656.28</v>
      </c>
      <c r="E291" s="81"/>
      <c r="F291" s="84"/>
      <c r="G291" s="81"/>
      <c r="H291" s="84"/>
      <c r="I291" s="84">
        <f>+D291+F291-H291</f>
        <v>-422656.28</v>
      </c>
      <c r="J291" s="81"/>
      <c r="K291" s="84"/>
      <c r="L291" s="81"/>
      <c r="M291" s="84"/>
      <c r="N291" s="84">
        <f>+I291+K291-M291</f>
        <v>-422656.28</v>
      </c>
      <c r="O291" s="84">
        <v>-487376.54</v>
      </c>
      <c r="P291" s="88">
        <f t="shared" ref="P291:P301" si="34">IF(N291&lt;&gt;0,(+N291-O291)/1000,IF(O291&lt;&gt;0,(+N291-O291)/1000,""))</f>
        <v>64.720259999999953</v>
      </c>
      <c r="Q291" s="89">
        <f t="shared" ref="Q291:Q301" si="35">IF(N291&lt;&gt;0,IF(O291=0,1,+P291/O291*1000),IF(O291&lt;&gt;0,+P291/O291*1000,""))</f>
        <v>-0.13279313772468399</v>
      </c>
    </row>
    <row r="292" spans="1:21" s="41" customFormat="1" ht="19.95" customHeight="1">
      <c r="A292" s="81">
        <v>212230</v>
      </c>
      <c r="B292" s="82" t="s">
        <v>226</v>
      </c>
      <c r="C292" s="83"/>
      <c r="D292" s="90">
        <v>-480257.04</v>
      </c>
      <c r="E292" s="81"/>
      <c r="F292" s="84"/>
      <c r="G292" s="81"/>
      <c r="H292" s="84"/>
      <c r="I292" s="84">
        <f>+D292+F292-H292</f>
        <v>-480257.04</v>
      </c>
      <c r="J292" s="81"/>
      <c r="K292" s="84"/>
      <c r="L292" s="81"/>
      <c r="M292" s="84"/>
      <c r="N292" s="84">
        <f>+I292+K292-M292</f>
        <v>-480257.04</v>
      </c>
      <c r="O292" s="90">
        <v>-436796.27</v>
      </c>
      <c r="P292" s="88">
        <f t="shared" si="34"/>
        <v>-43.460769999999961</v>
      </c>
      <c r="Q292" s="89">
        <f t="shared" si="35"/>
        <v>9.9498949475919196E-2</v>
      </c>
    </row>
    <row r="293" spans="1:21" s="41" customFormat="1" ht="19.95" customHeight="1">
      <c r="A293" s="91"/>
      <c r="B293" s="92" t="s">
        <v>469</v>
      </c>
      <c r="C293" s="93"/>
      <c r="D293" s="153">
        <f>SUM(D291:D292)</f>
        <v>-902913.32000000007</v>
      </c>
      <c r="E293" s="81"/>
      <c r="F293" s="84"/>
      <c r="G293" s="81"/>
      <c r="H293" s="84"/>
      <c r="I293" s="153">
        <f>SUM(I291:I292)</f>
        <v>-902913.32000000007</v>
      </c>
      <c r="J293" s="91"/>
      <c r="K293" s="95"/>
      <c r="L293" s="91"/>
      <c r="M293" s="95"/>
      <c r="N293" s="153">
        <f>SUM(N291:N292)</f>
        <v>-902913.32000000007</v>
      </c>
      <c r="O293" s="153">
        <f>SUM(O291:O292)</f>
        <v>-924172.81</v>
      </c>
      <c r="P293" s="88">
        <f t="shared" si="34"/>
        <v>21.259489999999992</v>
      </c>
      <c r="Q293" s="89">
        <f t="shared" si="35"/>
        <v>-2.3003803801585541E-2</v>
      </c>
    </row>
    <row r="294" spans="1:21" s="41" customFormat="1" ht="19.95" customHeight="1">
      <c r="A294" s="91"/>
      <c r="B294" s="92"/>
      <c r="C294" s="93"/>
      <c r="D294" s="119"/>
      <c r="E294" s="81"/>
      <c r="F294" s="84"/>
      <c r="G294" s="81"/>
      <c r="H294" s="84"/>
      <c r="I294" s="119"/>
      <c r="J294" s="91"/>
      <c r="K294" s="95"/>
      <c r="L294" s="91"/>
      <c r="M294" s="95"/>
      <c r="N294" s="119"/>
      <c r="O294" s="119"/>
      <c r="P294" s="88"/>
      <c r="Q294" s="89"/>
    </row>
    <row r="295" spans="1:21" s="41" customFormat="1" ht="19.95" customHeight="1">
      <c r="A295" s="81"/>
      <c r="B295" s="155" t="s">
        <v>231</v>
      </c>
      <c r="C295" s="83"/>
      <c r="D295" s="84"/>
      <c r="E295" s="81"/>
      <c r="F295" s="84"/>
      <c r="G295" s="81"/>
      <c r="H295" s="84"/>
      <c r="I295" s="84"/>
      <c r="J295" s="81"/>
      <c r="K295" s="84"/>
      <c r="L295" s="81"/>
      <c r="M295" s="84"/>
      <c r="N295" s="84"/>
      <c r="O295" s="84"/>
      <c r="P295" s="88" t="str">
        <f t="shared" si="34"/>
        <v/>
      </c>
      <c r="Q295" s="89" t="str">
        <f t="shared" si="35"/>
        <v/>
      </c>
    </row>
    <row r="296" spans="1:21" s="41" customFormat="1" ht="19.95" customHeight="1">
      <c r="A296" s="81">
        <v>214100</v>
      </c>
      <c r="B296" s="82" t="s">
        <v>231</v>
      </c>
      <c r="C296" s="83"/>
      <c r="D296" s="84">
        <v>-20175138.68</v>
      </c>
      <c r="E296" s="81"/>
      <c r="F296" s="84"/>
      <c r="G296" s="81"/>
      <c r="H296" s="84"/>
      <c r="I296" s="84">
        <f>+D296+F296-H296</f>
        <v>-20175138.68</v>
      </c>
      <c r="J296" s="81" t="s">
        <v>467</v>
      </c>
      <c r="K296" s="84">
        <v>19636340</v>
      </c>
      <c r="L296" s="81"/>
      <c r="M296" s="84"/>
      <c r="N296" s="84">
        <f>+I296+K296-M296</f>
        <v>-538798.6799999997</v>
      </c>
      <c r="O296" s="84">
        <v>-3845186.41</v>
      </c>
      <c r="P296" s="88">
        <f t="shared" si="34"/>
        <v>3306.3877300000004</v>
      </c>
      <c r="Q296" s="89">
        <f t="shared" si="35"/>
        <v>-0.85987709760994402</v>
      </c>
    </row>
    <row r="297" spans="1:21" s="41" customFormat="1" ht="19.95" customHeight="1">
      <c r="A297" s="81">
        <v>214101</v>
      </c>
      <c r="B297" s="82" t="s">
        <v>232</v>
      </c>
      <c r="C297" s="83"/>
      <c r="D297" s="84">
        <v>-10247425.75</v>
      </c>
      <c r="E297" s="81"/>
      <c r="F297" s="84"/>
      <c r="G297" s="81"/>
      <c r="H297" s="84"/>
      <c r="I297" s="84">
        <f>+D297+F297-H297</f>
        <v>-10247425.75</v>
      </c>
      <c r="J297" s="81" t="s">
        <v>456</v>
      </c>
      <c r="K297" s="84">
        <v>4543606.79</v>
      </c>
      <c r="L297" s="81"/>
      <c r="M297" s="84"/>
      <c r="N297" s="84">
        <f>+I297+K297-M297</f>
        <v>-5703818.96</v>
      </c>
      <c r="O297" s="84">
        <v>-789711.12</v>
      </c>
      <c r="P297" s="88">
        <f t="shared" si="34"/>
        <v>-4914.1078399999997</v>
      </c>
      <c r="Q297" s="89">
        <f t="shared" si="35"/>
        <v>6.2226651183536577</v>
      </c>
    </row>
    <row r="298" spans="1:21" s="41" customFormat="1" ht="19.95" customHeight="1">
      <c r="A298" s="81">
        <v>214108</v>
      </c>
      <c r="B298" s="82" t="s">
        <v>236</v>
      </c>
      <c r="C298" s="83"/>
      <c r="D298" s="84">
        <v>-5472353</v>
      </c>
      <c r="E298" s="81"/>
      <c r="F298" s="84"/>
      <c r="G298" s="81"/>
      <c r="H298" s="84"/>
      <c r="I298" s="84">
        <f>+D298+F298-H298</f>
        <v>-5472353</v>
      </c>
      <c r="J298" s="81"/>
      <c r="K298" s="84"/>
      <c r="L298" s="81"/>
      <c r="M298" s="84"/>
      <c r="N298" s="84">
        <f>+I298+K298-M298</f>
        <v>-5472353</v>
      </c>
      <c r="O298" s="84">
        <v>-3187997</v>
      </c>
      <c r="P298" s="88">
        <f t="shared" si="34"/>
        <v>-2284.3560000000002</v>
      </c>
      <c r="Q298" s="89">
        <f t="shared" si="35"/>
        <v>0.7165489804413242</v>
      </c>
    </row>
    <row r="299" spans="1:21" s="41" customFormat="1" ht="19.95" customHeight="1">
      <c r="A299" s="81">
        <v>214200</v>
      </c>
      <c r="B299" s="82" t="s">
        <v>238</v>
      </c>
      <c r="C299" s="83"/>
      <c r="D299" s="90">
        <v>0</v>
      </c>
      <c r="E299" s="81"/>
      <c r="F299" s="84"/>
      <c r="G299" s="81"/>
      <c r="H299" s="84"/>
      <c r="I299" s="84">
        <f>+D299+F299-H299</f>
        <v>0</v>
      </c>
      <c r="J299" s="81"/>
      <c r="K299" s="84"/>
      <c r="L299" s="81"/>
      <c r="M299" s="84"/>
      <c r="N299" s="84">
        <f>+I299+K299-M299</f>
        <v>0</v>
      </c>
      <c r="O299" s="90">
        <v>0</v>
      </c>
      <c r="P299" s="88" t="str">
        <f t="shared" si="34"/>
        <v/>
      </c>
      <c r="Q299" s="89" t="str">
        <f t="shared" si="35"/>
        <v/>
      </c>
    </row>
    <row r="300" spans="1:21" s="41" customFormat="1" ht="19.95" customHeight="1">
      <c r="A300" s="91"/>
      <c r="B300" s="92" t="s">
        <v>470</v>
      </c>
      <c r="C300" s="93"/>
      <c r="D300" s="153">
        <f>SUM(D296:D299)</f>
        <v>-35894917.43</v>
      </c>
      <c r="E300" s="81"/>
      <c r="F300" s="84"/>
      <c r="G300" s="81"/>
      <c r="H300" s="84"/>
      <c r="I300" s="153">
        <f>SUM(I296:I299)</f>
        <v>-35894917.43</v>
      </c>
      <c r="J300" s="91"/>
      <c r="K300" s="95"/>
      <c r="L300" s="91"/>
      <c r="M300" s="95"/>
      <c r="N300" s="153">
        <f>SUM(N296:N299)</f>
        <v>-11714970.640000001</v>
      </c>
      <c r="O300" s="153">
        <f>SUM(O296:O299)</f>
        <v>-7822894.5300000003</v>
      </c>
      <c r="P300" s="88">
        <f t="shared" si="34"/>
        <v>-3892.0761100000004</v>
      </c>
      <c r="Q300" s="89">
        <f t="shared" si="35"/>
        <v>0.49752378676131792</v>
      </c>
    </row>
    <row r="301" spans="1:21" s="41" customFormat="1" ht="19.95" customHeight="1" thickBot="1">
      <c r="A301" s="91"/>
      <c r="B301" s="92" t="s">
        <v>471</v>
      </c>
      <c r="C301" s="93"/>
      <c r="D301" s="94">
        <f>D287+D293+D300</f>
        <v>-36797830.75</v>
      </c>
      <c r="E301" s="81"/>
      <c r="F301" s="84"/>
      <c r="G301" s="81"/>
      <c r="H301" s="84"/>
      <c r="I301" s="94">
        <f>I287+I293+I300</f>
        <v>-40681618.150000006</v>
      </c>
      <c r="J301" s="91"/>
      <c r="K301" s="95"/>
      <c r="L301" s="91"/>
      <c r="M301" s="95"/>
      <c r="N301" s="94">
        <f>N287+N293+N300</f>
        <v>-36138011.359999999</v>
      </c>
      <c r="O301" s="94">
        <f>O287+O293+O300</f>
        <v>-8747067.3399999999</v>
      </c>
      <c r="P301" s="88">
        <f t="shared" si="34"/>
        <v>-27390.944019999999</v>
      </c>
      <c r="Q301" s="89">
        <f t="shared" si="35"/>
        <v>3.1314431403474252</v>
      </c>
    </row>
    <row r="302" spans="1:21" s="41" customFormat="1" ht="19.95" customHeight="1">
      <c r="A302" s="81"/>
      <c r="B302" s="155"/>
      <c r="C302" s="83"/>
      <c r="D302" s="121"/>
      <c r="E302" s="81"/>
      <c r="F302" s="84"/>
      <c r="G302" s="81"/>
      <c r="H302" s="84"/>
      <c r="I302" s="121"/>
      <c r="J302" s="81"/>
      <c r="K302" s="84"/>
      <c r="L302" s="81"/>
      <c r="M302" s="84"/>
      <c r="N302" s="121"/>
      <c r="O302" s="121"/>
      <c r="P302" s="88"/>
      <c r="Q302" s="89"/>
    </row>
    <row r="303" spans="1:21" s="41" customFormat="1" ht="19.95" customHeight="1" thickBot="1">
      <c r="A303" s="81"/>
      <c r="B303" s="92" t="s">
        <v>472</v>
      </c>
      <c r="C303" s="83"/>
      <c r="D303" s="108">
        <f>+D301+D280</f>
        <v>-786393380.99000001</v>
      </c>
      <c r="E303" s="81"/>
      <c r="F303" s="84"/>
      <c r="G303" s="81"/>
      <c r="H303" s="84"/>
      <c r="I303" s="108">
        <f>+I301+I280</f>
        <v>-790277168.38999999</v>
      </c>
      <c r="J303" s="81"/>
      <c r="K303" s="84"/>
      <c r="L303" s="81"/>
      <c r="M303" s="84"/>
      <c r="N303" s="108">
        <f>+N301+N280</f>
        <v>-783165561.60000002</v>
      </c>
      <c r="O303" s="108">
        <f>+O301+O280</f>
        <v>-377418727.05000001</v>
      </c>
      <c r="P303" s="88">
        <f>IF(N303&lt;&gt;0,(+N303-O303)/1000,IF(O303&lt;&gt;0,(+N303-O303)/1000,""))</f>
        <v>-405746.83455000003</v>
      </c>
      <c r="Q303" s="89">
        <f>IF(N303&lt;&gt;0,IF(O303=0,1,+P303/O303*1000),IF(O303&lt;&gt;0,+P303/O303*1000,""))</f>
        <v>1.0750575036946886</v>
      </c>
      <c r="T303" s="41">
        <v>-783165562</v>
      </c>
      <c r="U303" s="41">
        <f>+N303-T303</f>
        <v>0.39999997615814209</v>
      </c>
    </row>
    <row r="304" spans="1:21" s="41" customFormat="1" ht="19.95" customHeight="1" thickTop="1">
      <c r="A304" s="81"/>
      <c r="B304" s="155"/>
      <c r="C304" s="83"/>
      <c r="D304" s="77"/>
      <c r="E304" s="81"/>
      <c r="F304" s="84"/>
      <c r="G304" s="81"/>
      <c r="H304" s="84"/>
      <c r="I304" s="77"/>
      <c r="J304" s="81"/>
      <c r="K304" s="84"/>
      <c r="L304" s="81"/>
      <c r="M304" s="84"/>
      <c r="N304" s="77"/>
      <c r="O304" s="77"/>
      <c r="P304" s="88"/>
      <c r="Q304" s="89"/>
    </row>
    <row r="305" spans="1:30" ht="19.95" customHeight="1">
      <c r="A305" s="81"/>
      <c r="B305" s="155" t="s">
        <v>25</v>
      </c>
      <c r="C305" s="83"/>
      <c r="D305" s="84"/>
      <c r="E305" s="81"/>
      <c r="F305" s="84"/>
      <c r="G305" s="81"/>
      <c r="H305" s="84"/>
      <c r="I305" s="84"/>
      <c r="J305" s="81"/>
      <c r="K305" s="84"/>
      <c r="L305" s="81"/>
      <c r="M305" s="84"/>
      <c r="N305" s="84"/>
      <c r="O305" s="84"/>
      <c r="P305" s="88"/>
      <c r="Q305" s="89"/>
    </row>
    <row r="306" spans="1:30" ht="19.95" customHeight="1">
      <c r="A306" s="81">
        <v>214105</v>
      </c>
      <c r="B306" s="82" t="s">
        <v>233</v>
      </c>
      <c r="C306" s="83"/>
      <c r="D306" s="84">
        <v>-85048.84</v>
      </c>
      <c r="E306" s="81"/>
      <c r="F306" s="84"/>
      <c r="G306" s="81"/>
      <c r="H306" s="84"/>
      <c r="I306" s="84">
        <f>+D306+F306-H306</f>
        <v>-85048.84</v>
      </c>
      <c r="J306" s="81"/>
      <c r="K306" s="84"/>
      <c r="L306" s="81"/>
      <c r="M306" s="84"/>
      <c r="N306" s="84">
        <f>+I306+K306-M306</f>
        <v>-85048.84</v>
      </c>
      <c r="O306" s="84">
        <v>-634455.28</v>
      </c>
      <c r="P306" s="88">
        <f>IF(N306&lt;&gt;0,(+N306-O306)/1000,IF(O306&lt;&gt;0,(+N306-O306)/1000,""))</f>
        <v>549.40644000000009</v>
      </c>
      <c r="Q306" s="89">
        <f>IF(N306&lt;&gt;0,IF(O306=0,1,+P306/O306*1000),IF(O306&lt;&gt;0,+P306/O306*1000,""))</f>
        <v>-0.86594982707055423</v>
      </c>
    </row>
    <row r="307" spans="1:30" ht="19.95" customHeight="1">
      <c r="A307" s="81">
        <v>214106</v>
      </c>
      <c r="B307" s="82" t="s">
        <v>234</v>
      </c>
      <c r="C307" s="83"/>
      <c r="D307" s="84">
        <v>-980961.05</v>
      </c>
      <c r="E307" s="81"/>
      <c r="F307" s="84"/>
      <c r="G307" s="81"/>
      <c r="H307" s="84"/>
      <c r="I307" s="84">
        <f>+D307+F307-H307</f>
        <v>-980961.05</v>
      </c>
      <c r="J307" s="81"/>
      <c r="K307" s="84"/>
      <c r="L307" s="81"/>
      <c r="M307" s="84"/>
      <c r="N307" s="84">
        <f>+I307+K307-M307</f>
        <v>-980961.05</v>
      </c>
      <c r="O307" s="84">
        <v>-655978.11</v>
      </c>
      <c r="P307" s="88">
        <f>IF(N307&lt;&gt;0,(+N307-O307)/1000,IF(O307&lt;&gt;0,(+N307-O307)/1000,""))</f>
        <v>-324.98294000000004</v>
      </c>
      <c r="Q307" s="89">
        <f>IF(N307&lt;&gt;0,IF(O307=0,1,+P307/O307*1000),IF(O307&lt;&gt;0,+P307/O307*1000,""))</f>
        <v>0.49541735470410753</v>
      </c>
    </row>
    <row r="308" spans="1:30" ht="19.95" customHeight="1">
      <c r="A308" s="81">
        <v>214107</v>
      </c>
      <c r="B308" s="82" t="s">
        <v>235</v>
      </c>
      <c r="C308" s="83"/>
      <c r="D308" s="84">
        <v>-54884077.909999996</v>
      </c>
      <c r="E308" s="81"/>
      <c r="F308" s="84"/>
      <c r="G308" s="81"/>
      <c r="H308" s="84"/>
      <c r="I308" s="84">
        <f>+D308+F308-H308</f>
        <v>-54884077.909999996</v>
      </c>
      <c r="J308" s="78" t="s">
        <v>403</v>
      </c>
      <c r="K308" s="84">
        <v>3174485.05</v>
      </c>
      <c r="L308" s="81"/>
      <c r="M308" s="84"/>
      <c r="N308" s="84">
        <f>+I308+K308-M308+K309-M309</f>
        <v>-50059592.859999999</v>
      </c>
      <c r="O308" s="84">
        <v>-70713537.010000005</v>
      </c>
      <c r="P308" s="88">
        <f>IF(N308&lt;&gt;0,(+N308-O308)/1000,IF(O308&lt;&gt;0,(+N308-O308)/1000,""))</f>
        <v>20653.944150000007</v>
      </c>
      <c r="Q308" s="89">
        <f>IF(N308&lt;&gt;0,IF(O308=0,1,+P308/O308*1000),IF(O308&lt;&gt;0,+P308/O308*1000,""))</f>
        <v>-0.29207907033527702</v>
      </c>
    </row>
    <row r="309" spans="1:30" ht="19.95" customHeight="1">
      <c r="A309" s="81"/>
      <c r="B309" s="82"/>
      <c r="C309" s="83"/>
      <c r="D309" s="90"/>
      <c r="E309" s="81"/>
      <c r="F309" s="84"/>
      <c r="G309" s="81"/>
      <c r="H309" s="84"/>
      <c r="I309" s="84"/>
      <c r="J309" s="78" t="s">
        <v>414</v>
      </c>
      <c r="K309" s="84">
        <v>1650000</v>
      </c>
      <c r="L309" s="81"/>
      <c r="M309" s="84"/>
      <c r="N309" s="84"/>
      <c r="O309" s="90"/>
      <c r="P309" s="88"/>
      <c r="Q309" s="89"/>
    </row>
    <row r="310" spans="1:30" ht="19.95" customHeight="1">
      <c r="A310" s="81">
        <v>214110</v>
      </c>
      <c r="B310" s="82" t="s">
        <v>237</v>
      </c>
      <c r="C310" s="83"/>
      <c r="D310" s="90">
        <v>-261781.49</v>
      </c>
      <c r="E310" s="81"/>
      <c r="F310" s="84"/>
      <c r="G310" s="81"/>
      <c r="H310" s="84"/>
      <c r="I310" s="84">
        <f>+D310+F310-H310</f>
        <v>-261781.49</v>
      </c>
      <c r="J310" s="81"/>
      <c r="K310" s="84"/>
      <c r="L310" s="81"/>
      <c r="M310" s="84"/>
      <c r="N310" s="84">
        <f>+I310+K310-M310</f>
        <v>-261781.49</v>
      </c>
      <c r="O310" s="90">
        <v>-1247527.3400000001</v>
      </c>
      <c r="P310" s="88">
        <f>IF(N310&lt;&gt;0,(+N310-O310)/1000,IF(O310&lt;&gt;0,(+N310-O310)/1000,""))</f>
        <v>985.74585000000013</v>
      </c>
      <c r="Q310" s="89">
        <f>IF(N310&lt;&gt;0,IF(O310=0,1,+P310/O310*1000),IF(O310&lt;&gt;0,+P310/O310*1000,""))</f>
        <v>-0.79015971706079013</v>
      </c>
    </row>
    <row r="311" spans="1:30" s="96" customFormat="1" ht="19.95" customHeight="1" thickBot="1">
      <c r="A311" s="91"/>
      <c r="B311" s="91" t="s">
        <v>473</v>
      </c>
      <c r="C311" s="93"/>
      <c r="D311" s="108">
        <f>SUM(D306:D310)</f>
        <v>-56211869.289999999</v>
      </c>
      <c r="E311" s="81"/>
      <c r="F311" s="84"/>
      <c r="G311" s="81"/>
      <c r="H311" s="84"/>
      <c r="I311" s="108">
        <f>SUM(I306:I310)</f>
        <v>-56211869.289999999</v>
      </c>
      <c r="J311" s="91"/>
      <c r="K311" s="95"/>
      <c r="L311" s="91"/>
      <c r="M311" s="95"/>
      <c r="N311" s="108">
        <f>SUM(N306:N310)</f>
        <v>-51387384.240000002</v>
      </c>
      <c r="O311" s="108">
        <f>SUM(O306:O310)</f>
        <v>-73251497.74000001</v>
      </c>
      <c r="P311" s="88">
        <f>IF(N311&lt;&gt;0,(+N311-O311)/1000,IF(O311&lt;&gt;0,(+N311-O311)/1000,""))</f>
        <v>21864.113500000007</v>
      </c>
      <c r="Q311" s="89">
        <f>IF(N311&lt;&gt;0,IF(O311=0,1,+P311/O311*1000),IF(O311&lt;&gt;0,+P311/O311*1000,""))</f>
        <v>-0.298480088115124</v>
      </c>
      <c r="R311" s="41"/>
      <c r="S311" s="41"/>
      <c r="T311" s="41">
        <v>-51387384</v>
      </c>
      <c r="U311" s="41">
        <f>+N311-T311</f>
        <v>-0.24000000208616257</v>
      </c>
      <c r="V311" s="41"/>
      <c r="W311" s="41"/>
      <c r="X311" s="41"/>
      <c r="Y311" s="41"/>
      <c r="Z311" s="41"/>
      <c r="AA311" s="41"/>
      <c r="AB311" s="41"/>
      <c r="AC311" s="41"/>
      <c r="AD311" s="41"/>
    </row>
    <row r="312" spans="1:30" ht="19.95" customHeight="1" thickTop="1">
      <c r="A312" s="81"/>
      <c r="B312" s="155"/>
      <c r="C312" s="83"/>
      <c r="D312" s="77"/>
      <c r="E312" s="81"/>
      <c r="F312" s="84"/>
      <c r="G312" s="81"/>
      <c r="H312" s="84"/>
      <c r="I312" s="77"/>
      <c r="J312" s="81"/>
      <c r="K312" s="84"/>
      <c r="L312" s="81"/>
      <c r="M312" s="84"/>
      <c r="N312" s="77"/>
      <c r="O312" s="77"/>
      <c r="P312" s="88"/>
      <c r="Q312" s="89"/>
    </row>
    <row r="313" spans="1:30" ht="19.95" customHeight="1">
      <c r="A313" s="81"/>
      <c r="B313" s="155" t="s">
        <v>474</v>
      </c>
      <c r="C313" s="83"/>
      <c r="D313" s="84"/>
      <c r="E313" s="81"/>
      <c r="F313" s="84"/>
      <c r="G313" s="81"/>
      <c r="H313" s="84"/>
      <c r="I313" s="84"/>
      <c r="J313" s="81"/>
      <c r="K313" s="84"/>
      <c r="L313" s="81"/>
      <c r="M313" s="84"/>
      <c r="N313" s="84"/>
      <c r="O313" s="84"/>
      <c r="P313" s="88" t="str">
        <f t="shared" ref="P313:P320" si="36">IF(N313&lt;&gt;0,(+N313-O313)/1000,IF(O313&lt;&gt;0,(+N313-O313)/1000,""))</f>
        <v/>
      </c>
      <c r="Q313" s="89" t="str">
        <f t="shared" ref="Q313:Q320" si="37">IF(N313&lt;&gt;0,IF(O313=0,1,+P313/O313*1000),IF(O313&lt;&gt;0,+P313/O313*1000,""))</f>
        <v/>
      </c>
    </row>
    <row r="314" spans="1:30" ht="19.95" customHeight="1">
      <c r="A314" s="81">
        <v>213100</v>
      </c>
      <c r="B314" s="82" t="s">
        <v>228</v>
      </c>
      <c r="C314" s="83"/>
      <c r="D314" s="84">
        <v>-31882497.969999999</v>
      </c>
      <c r="E314" s="81"/>
      <c r="F314" s="84"/>
      <c r="G314" s="81"/>
      <c r="H314" s="84"/>
      <c r="I314" s="84">
        <f>+D314+F314-H314</f>
        <v>-31882497.969999999</v>
      </c>
      <c r="J314" s="81"/>
      <c r="K314" s="84"/>
      <c r="L314" s="81"/>
      <c r="M314" s="84"/>
      <c r="N314" s="84">
        <f>+I314+K314-M314</f>
        <v>-31882497.969999999</v>
      </c>
      <c r="O314" s="84">
        <v>-39447474.219999999</v>
      </c>
      <c r="P314" s="88">
        <f t="shared" si="36"/>
        <v>7564.9762499999997</v>
      </c>
      <c r="Q314" s="89">
        <f t="shared" si="37"/>
        <v>-0.19177339993455225</v>
      </c>
    </row>
    <row r="315" spans="1:30" ht="19.95" customHeight="1">
      <c r="A315" s="81">
        <v>213302</v>
      </c>
      <c r="B315" s="82" t="s">
        <v>229</v>
      </c>
      <c r="C315" s="83"/>
      <c r="D315" s="84">
        <v>-19547042.68</v>
      </c>
      <c r="E315" s="81"/>
      <c r="F315" s="84"/>
      <c r="G315" s="81"/>
      <c r="H315" s="84"/>
      <c r="I315" s="84">
        <f>+D315+F315-H315</f>
        <v>-19547042.68</v>
      </c>
      <c r="J315" s="81"/>
      <c r="K315" s="84"/>
      <c r="L315" s="81"/>
      <c r="M315" s="84"/>
      <c r="N315" s="84">
        <f>+I315+K315-M315</f>
        <v>-19547042.68</v>
      </c>
      <c r="O315" s="84">
        <v>-1314246.96</v>
      </c>
      <c r="P315" s="88">
        <f t="shared" si="36"/>
        <v>-18232.795719999998</v>
      </c>
      <c r="Q315" s="89">
        <f t="shared" si="37"/>
        <v>13.873188430277972</v>
      </c>
    </row>
    <row r="316" spans="1:30" ht="19.95" customHeight="1">
      <c r="A316" s="81">
        <v>213303</v>
      </c>
      <c r="B316" s="82" t="s">
        <v>230</v>
      </c>
      <c r="C316" s="83"/>
      <c r="D316" s="84">
        <v>-122734382.67</v>
      </c>
      <c r="E316" s="81"/>
      <c r="F316" s="84"/>
      <c r="G316" s="81"/>
      <c r="H316" s="84"/>
      <c r="I316" s="84">
        <f>+D316+F316-H316</f>
        <v>-122734382.67</v>
      </c>
      <c r="J316" s="81"/>
      <c r="K316" s="84"/>
      <c r="L316" s="81"/>
      <c r="M316" s="84"/>
      <c r="N316" s="84">
        <f>+I316+K316-M316</f>
        <v>-122734382.67</v>
      </c>
      <c r="O316" s="84">
        <v>-211155927.19</v>
      </c>
      <c r="P316" s="88">
        <f t="shared" si="36"/>
        <v>88421.544519999996</v>
      </c>
      <c r="Q316" s="89">
        <f t="shared" si="37"/>
        <v>-0.41875000004351048</v>
      </c>
    </row>
    <row r="317" spans="1:30" ht="19.95" customHeight="1">
      <c r="A317" s="81"/>
      <c r="B317" s="82"/>
      <c r="C317" s="83"/>
      <c r="D317" s="84"/>
      <c r="E317" s="81"/>
      <c r="F317" s="84"/>
      <c r="G317" s="81"/>
      <c r="H317" s="84"/>
      <c r="I317" s="84"/>
      <c r="J317" s="81"/>
      <c r="K317" s="84"/>
      <c r="L317" s="81"/>
      <c r="M317" s="84"/>
      <c r="N317" s="84"/>
      <c r="O317" s="84"/>
      <c r="P317" s="88"/>
      <c r="Q317" s="89"/>
    </row>
    <row r="318" spans="1:30" ht="19.95" customHeight="1">
      <c r="A318" s="81"/>
      <c r="B318" s="82" t="s">
        <v>475</v>
      </c>
      <c r="C318" s="101"/>
      <c r="D318" s="84">
        <v>0</v>
      </c>
      <c r="E318" s="81"/>
      <c r="F318" s="84"/>
      <c r="G318" s="81"/>
      <c r="H318" s="84"/>
      <c r="I318" s="84"/>
      <c r="J318" s="78" t="s">
        <v>391</v>
      </c>
      <c r="K318" s="156">
        <v>144204100.66999999</v>
      </c>
      <c r="L318" s="81"/>
      <c r="M318" s="84"/>
      <c r="N318" s="84">
        <f>+I318+K318-M318+K319-M319</f>
        <v>153526054.79999998</v>
      </c>
      <c r="O318" s="84">
        <v>16860910.440000001</v>
      </c>
      <c r="P318" s="88">
        <f t="shared" si="36"/>
        <v>136665.14435999998</v>
      </c>
      <c r="Q318" s="89">
        <f t="shared" si="37"/>
        <v>8.1054427544898324</v>
      </c>
    </row>
    <row r="319" spans="1:30" ht="19.95" customHeight="1">
      <c r="A319" s="81"/>
      <c r="B319" s="82"/>
      <c r="C319" s="157"/>
      <c r="D319" s="121"/>
      <c r="E319" s="78"/>
      <c r="F319" s="77"/>
      <c r="G319" s="78"/>
      <c r="H319" s="77"/>
      <c r="I319" s="121"/>
      <c r="J319" s="78" t="s">
        <v>476</v>
      </c>
      <c r="K319" s="158">
        <v>9321954.1300000008</v>
      </c>
      <c r="L319" s="78"/>
      <c r="M319" s="77"/>
      <c r="N319" s="121"/>
      <c r="O319" s="121"/>
      <c r="P319" s="88"/>
      <c r="Q319" s="89"/>
    </row>
    <row r="320" spans="1:30" s="96" customFormat="1" ht="19.95" customHeight="1" thickBot="1">
      <c r="A320" s="91"/>
      <c r="B320" s="91" t="s">
        <v>477</v>
      </c>
      <c r="C320" s="93"/>
      <c r="D320" s="108">
        <f>SUM(D314:D319)</f>
        <v>-174163923.31999999</v>
      </c>
      <c r="E320" s="81"/>
      <c r="F320" s="84"/>
      <c r="G320" s="81"/>
      <c r="H320" s="84"/>
      <c r="I320" s="108">
        <f>SUM(I314:I319)</f>
        <v>-174163923.31999999</v>
      </c>
      <c r="J320" s="91"/>
      <c r="K320" s="95"/>
      <c r="L320" s="91"/>
      <c r="M320" s="95"/>
      <c r="N320" s="108">
        <f>SUM(N314:N319)</f>
        <v>-20637868.520000011</v>
      </c>
      <c r="O320" s="108">
        <f>SUM(O314:O319)</f>
        <v>-235056737.93000001</v>
      </c>
      <c r="P320" s="88">
        <f t="shared" si="36"/>
        <v>214418.86940999998</v>
      </c>
      <c r="Q320" s="89">
        <f t="shared" si="37"/>
        <v>-0.91220048103387708</v>
      </c>
      <c r="R320" s="41"/>
      <c r="S320" s="41"/>
      <c r="T320" s="41">
        <v>-20637869</v>
      </c>
      <c r="U320" s="41">
        <f>+N320-T320</f>
        <v>0.47999998927116394</v>
      </c>
      <c r="V320" s="41"/>
      <c r="W320" s="41"/>
      <c r="X320" s="41"/>
      <c r="Y320" s="41"/>
      <c r="Z320" s="41"/>
      <c r="AA320" s="41"/>
      <c r="AB320" s="41"/>
      <c r="AC320" s="41"/>
      <c r="AD320" s="41"/>
    </row>
    <row r="321" spans="1:30" s="96" customFormat="1" ht="19.95" customHeight="1" thickTop="1">
      <c r="A321" s="81"/>
      <c r="B321" s="82"/>
      <c r="C321" s="83"/>
      <c r="D321" s="77"/>
      <c r="E321" s="81"/>
      <c r="F321" s="84"/>
      <c r="G321" s="81"/>
      <c r="H321" s="84"/>
      <c r="I321" s="77"/>
      <c r="J321" s="81"/>
      <c r="K321" s="84"/>
      <c r="L321" s="81"/>
      <c r="M321" s="84"/>
      <c r="N321" s="77"/>
      <c r="O321" s="77"/>
      <c r="P321" s="88"/>
      <c r="Q321" s="89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</row>
    <row r="322" spans="1:30" ht="19.95" customHeight="1">
      <c r="A322" s="81"/>
      <c r="B322" s="92" t="s">
        <v>478</v>
      </c>
      <c r="C322" s="87"/>
      <c r="D322" s="84"/>
      <c r="E322" s="81"/>
      <c r="F322" s="84"/>
      <c r="G322" s="81"/>
      <c r="H322" s="84"/>
      <c r="I322" s="84"/>
      <c r="J322" s="81"/>
      <c r="K322" s="84"/>
      <c r="L322" s="81"/>
      <c r="M322" s="84"/>
      <c r="N322" s="84"/>
      <c r="O322" s="84"/>
      <c r="P322" s="88"/>
      <c r="Q322" s="89"/>
      <c r="T322" s="41">
        <f>+O320</f>
        <v>-235056737.93000001</v>
      </c>
    </row>
    <row r="323" spans="1:30" ht="19.95" customHeight="1">
      <c r="A323" s="81"/>
      <c r="B323" s="82" t="s">
        <v>479</v>
      </c>
      <c r="C323" s="87"/>
      <c r="D323" s="84"/>
      <c r="E323" s="81"/>
      <c r="F323" s="84"/>
      <c r="G323" s="81"/>
      <c r="H323" s="84"/>
      <c r="I323" s="84">
        <f>+D323+F323-H323</f>
        <v>0</v>
      </c>
      <c r="J323" s="81"/>
      <c r="K323" s="84"/>
      <c r="L323" s="81" t="s">
        <v>418</v>
      </c>
      <c r="M323" s="84">
        <v>301319.99999999994</v>
      </c>
      <c r="N323" s="84">
        <f>+I323+K323-M323</f>
        <v>-301319.99999999994</v>
      </c>
      <c r="O323" s="84">
        <v>-2261134</v>
      </c>
      <c r="P323" s="88">
        <f>IF(N323&lt;&gt;0,(+N323-O323)/1000,IF(O323&lt;&gt;0,(+N323-O323)/1000,""))</f>
        <v>1959.8140000000001</v>
      </c>
      <c r="Q323" s="150">
        <f>IF(N323&lt;&gt;0,IF(O323=0,1,+P323/O323*1000),IF(O323&lt;&gt;0,+P323/O323*1000,""))</f>
        <v>-0.86673943251483554</v>
      </c>
      <c r="T323" s="41">
        <f>+O359</f>
        <v>-16860910.440000001</v>
      </c>
    </row>
    <row r="324" spans="1:30" ht="19.95" customHeight="1">
      <c r="A324" s="81"/>
      <c r="B324" s="82" t="s">
        <v>480</v>
      </c>
      <c r="C324" s="87"/>
      <c r="D324" s="84"/>
      <c r="E324" s="81"/>
      <c r="F324" s="84"/>
      <c r="G324" s="81"/>
      <c r="H324" s="84"/>
      <c r="I324" s="84">
        <f>+D324+F324-H324</f>
        <v>0</v>
      </c>
      <c r="J324" s="81" t="s">
        <v>418</v>
      </c>
      <c r="K324" s="84">
        <v>8799.66</v>
      </c>
      <c r="L324" s="81"/>
      <c r="M324" s="84"/>
      <c r="N324" s="84">
        <f>+I324+K324-M324</f>
        <v>8799.66</v>
      </c>
      <c r="O324" s="84">
        <v>62874.17</v>
      </c>
      <c r="P324" s="88">
        <f>IF(N324&lt;&gt;0,(+N324-O324)/1000,IF(O324&lt;&gt;0,(+N324-O324)/1000,""))</f>
        <v>-54.074509999999997</v>
      </c>
      <c r="Q324" s="150">
        <f>IF(N324&lt;&gt;0,IF(O324=0,1,+P324/O324*1000),IF(O324&lt;&gt;0,+P324/O324*1000,""))</f>
        <v>-0.86004332144662898</v>
      </c>
      <c r="T324" s="41">
        <f>SUM(T322:T323)</f>
        <v>-251917648.37</v>
      </c>
    </row>
    <row r="325" spans="1:30" ht="19.95" customHeight="1">
      <c r="A325" s="81"/>
      <c r="B325" s="82" t="s">
        <v>481</v>
      </c>
      <c r="C325" s="87"/>
      <c r="D325" s="84"/>
      <c r="E325" s="81"/>
      <c r="F325" s="84"/>
      <c r="G325" s="81"/>
      <c r="H325" s="84"/>
      <c r="I325" s="84">
        <f>+D325+F325-H325</f>
        <v>0</v>
      </c>
      <c r="J325" s="81"/>
      <c r="K325" s="84"/>
      <c r="L325" s="81" t="s">
        <v>482</v>
      </c>
      <c r="M325" s="84">
        <v>3267599.9999999995</v>
      </c>
      <c r="N325" s="84">
        <f>+I325+K325-M325</f>
        <v>-3267599.9999999995</v>
      </c>
      <c r="O325" s="84">
        <v>-3405600</v>
      </c>
      <c r="P325" s="88">
        <f>IF(N325&lt;&gt;0,(+N325-O325)/1000,IF(O325&lt;&gt;0,(+N325-O325)/1000,""))</f>
        <v>138.00000000000045</v>
      </c>
      <c r="Q325" s="150">
        <f>IF(N325&lt;&gt;0,IF(O325=0,1,+P325/O325*1000),IF(O325&lt;&gt;0,+P325/O325*1000,""))</f>
        <v>-4.0521494009866238E-2</v>
      </c>
    </row>
    <row r="326" spans="1:30" ht="19.95" customHeight="1">
      <c r="A326" s="81"/>
      <c r="B326" s="82" t="s">
        <v>483</v>
      </c>
      <c r="C326" s="87"/>
      <c r="D326" s="84"/>
      <c r="E326" s="81"/>
      <c r="F326" s="84"/>
      <c r="G326" s="81"/>
      <c r="H326" s="84"/>
      <c r="I326" s="84">
        <f>+D326+F326-H326</f>
        <v>0</v>
      </c>
      <c r="J326" s="81" t="s">
        <v>482</v>
      </c>
      <c r="K326" s="84">
        <v>130976.57</v>
      </c>
      <c r="L326" s="81"/>
      <c r="M326" s="84"/>
      <c r="N326" s="84">
        <f>+I326+K326-M326</f>
        <v>130976.57</v>
      </c>
      <c r="O326" s="84">
        <v>256223</v>
      </c>
      <c r="P326" s="88">
        <f>IF(N326&lt;&gt;0,(+N326-O326)/1000,IF(O326&lt;&gt;0,(+N326-O326)/1000,""))</f>
        <v>-125.24642999999999</v>
      </c>
      <c r="Q326" s="150">
        <f>IF(N326&lt;&gt;0,IF(O326=0,1,+P326/O326*1000),IF(O326&lt;&gt;0,+P326/O326*1000,""))</f>
        <v>-0.48881806082982393</v>
      </c>
    </row>
    <row r="327" spans="1:30" ht="19.95" customHeight="1">
      <c r="A327" s="81"/>
      <c r="B327" s="82"/>
      <c r="C327" s="87"/>
      <c r="D327" s="90"/>
      <c r="E327" s="81"/>
      <c r="F327" s="84"/>
      <c r="G327" s="81"/>
      <c r="H327" s="84"/>
      <c r="I327" s="90"/>
      <c r="J327" s="81"/>
      <c r="K327" s="84"/>
      <c r="L327" s="81"/>
      <c r="M327" s="84"/>
      <c r="N327" s="90"/>
      <c r="O327" s="90"/>
      <c r="P327" s="88"/>
      <c r="Q327" s="89"/>
    </row>
    <row r="328" spans="1:30" s="96" customFormat="1" ht="19.95" customHeight="1" thickBot="1">
      <c r="A328" s="91"/>
      <c r="B328" s="92" t="s">
        <v>484</v>
      </c>
      <c r="C328" s="137"/>
      <c r="D328" s="139">
        <f>SUM(D323:D327)</f>
        <v>0</v>
      </c>
      <c r="E328" s="81"/>
      <c r="F328" s="84"/>
      <c r="G328" s="81"/>
      <c r="H328" s="84"/>
      <c r="I328" s="139">
        <f>SUM(I323:I327)</f>
        <v>0</v>
      </c>
      <c r="J328" s="91"/>
      <c r="K328" s="104"/>
      <c r="L328" s="91"/>
      <c r="M328" s="104"/>
      <c r="N328" s="139">
        <f>SUM(N323:N327)</f>
        <v>-3429143.7699999996</v>
      </c>
      <c r="O328" s="139">
        <f>SUM(O323:O327)</f>
        <v>-5347636.83</v>
      </c>
      <c r="P328" s="88">
        <f>IF(N328&lt;&gt;0,(+N328-O328)/1000,IF(O328&lt;&gt;0,(+N328-O328)/1000,""))</f>
        <v>1918.4930600000005</v>
      </c>
      <c r="Q328" s="112">
        <f>IF(N328&lt;&gt;0,IF(O328=0,1,+P328/O328*1000),IF(O328&lt;&gt;0,+P328/O328*1000,""))</f>
        <v>-0.35875530089054314</v>
      </c>
      <c r="R328" s="41"/>
      <c r="S328" s="41"/>
      <c r="T328" s="41">
        <v>-3429144</v>
      </c>
      <c r="U328" s="41">
        <f>+N328-T328</f>
        <v>0.23000000044703484</v>
      </c>
      <c r="V328" s="41"/>
      <c r="W328" s="41"/>
      <c r="X328" s="41"/>
      <c r="Y328" s="41"/>
      <c r="Z328" s="41"/>
      <c r="AA328" s="41"/>
      <c r="AB328" s="41"/>
      <c r="AC328" s="41"/>
      <c r="AD328" s="41"/>
    </row>
    <row r="329" spans="1:30" ht="19.95" customHeight="1" thickTop="1">
      <c r="A329" s="81"/>
      <c r="B329" s="82"/>
      <c r="C329" s="87"/>
      <c r="D329" s="77"/>
      <c r="E329" s="81"/>
      <c r="F329" s="84"/>
      <c r="G329" s="81"/>
      <c r="H329" s="84"/>
      <c r="I329" s="77"/>
      <c r="J329" s="81"/>
      <c r="K329" s="84"/>
      <c r="L329" s="81"/>
      <c r="M329" s="84"/>
      <c r="N329" s="77"/>
      <c r="O329" s="77"/>
      <c r="P329" s="88" t="str">
        <f>IF(N329&lt;&gt;0,(+N329-O329)/1000,IF(O329&lt;&gt;0,(+N329-O329)/1000,""))</f>
        <v/>
      </c>
      <c r="Q329" s="89" t="str">
        <f>IF(N329&lt;&gt;0,IF(O329=0,1,+P329/O329*1000),IF(O329&lt;&gt;0,+P329/O329*1000,""))</f>
        <v/>
      </c>
    </row>
    <row r="330" spans="1:30" ht="19.95" customHeight="1">
      <c r="A330" s="81"/>
      <c r="B330" s="109" t="s">
        <v>485</v>
      </c>
      <c r="C330" s="87"/>
      <c r="D330" s="84">
        <v>0</v>
      </c>
      <c r="E330" s="81"/>
      <c r="F330" s="84"/>
      <c r="G330" s="81"/>
      <c r="H330" s="84"/>
      <c r="I330" s="84">
        <f>+D330+F330-H330</f>
        <v>0</v>
      </c>
      <c r="J330" s="152"/>
      <c r="K330" s="159"/>
      <c r="L330" s="152" t="s">
        <v>486</v>
      </c>
      <c r="M330" s="159">
        <v>10000000</v>
      </c>
      <c r="N330" s="84">
        <f>+I330+K330-M330</f>
        <v>-10000000</v>
      </c>
      <c r="O330" s="84">
        <v>-31112000</v>
      </c>
      <c r="P330" s="88">
        <f>IF(N330&lt;&gt;0,(+N330-O330)/1000,IF(O330&lt;&gt;0,(+N330-O330)/1000,""))</f>
        <v>21112</v>
      </c>
      <c r="Q330" s="149">
        <f>IF(N330&lt;&gt;0,IF(O330=0,1,+P330/O330*1000),IF(O330&lt;&gt;0,+P330/O330*1000,""))</f>
        <v>-0.67858061198251485</v>
      </c>
    </row>
    <row r="331" spans="1:30" ht="19.95" customHeight="1">
      <c r="A331" s="81"/>
      <c r="B331" s="109"/>
      <c r="C331" s="87"/>
      <c r="D331" s="84"/>
      <c r="E331" s="81"/>
      <c r="F331" s="84"/>
      <c r="G331" s="81"/>
      <c r="H331" s="84"/>
      <c r="I331" s="84"/>
      <c r="J331" s="152"/>
      <c r="K331" s="159"/>
      <c r="L331" s="152"/>
      <c r="M331" s="160"/>
      <c r="N331" s="84"/>
      <c r="O331" s="84"/>
      <c r="P331" s="88"/>
      <c r="Q331" s="149"/>
    </row>
    <row r="332" spans="1:30" ht="19.95" customHeight="1">
      <c r="A332" s="81"/>
      <c r="B332" s="82"/>
      <c r="C332" s="87"/>
      <c r="D332" s="102"/>
      <c r="E332" s="81"/>
      <c r="F332" s="84"/>
      <c r="G332" s="81"/>
      <c r="H332" s="84"/>
      <c r="I332" s="102"/>
      <c r="J332" s="81"/>
      <c r="K332" s="84"/>
      <c r="L332" s="81"/>
      <c r="M332" s="84"/>
      <c r="N332" s="90"/>
      <c r="O332" s="90"/>
      <c r="P332" s="88" t="str">
        <f>IF(N332&lt;&gt;0,(+N332-O332)/1000,IF(O332&lt;&gt;0,(+N332-O332)/1000,""))</f>
        <v/>
      </c>
      <c r="Q332" s="149" t="str">
        <f>IF(N332&lt;&gt;0,IF(O332=0,1,+P332/O332*1000),IF(O332&lt;&gt;0,+P332/O332*1000,""))</f>
        <v/>
      </c>
    </row>
    <row r="333" spans="1:30" ht="19.95" customHeight="1" thickBot="1">
      <c r="A333" s="91"/>
      <c r="B333" s="106" t="s">
        <v>24</v>
      </c>
      <c r="C333" s="93"/>
      <c r="D333" s="108">
        <f>SUM(D330:D331)</f>
        <v>0</v>
      </c>
      <c r="E333" s="81"/>
      <c r="F333" s="84"/>
      <c r="G333" s="81"/>
      <c r="H333" s="84"/>
      <c r="I333" s="108">
        <f>SUM(I330:I331)</f>
        <v>0</v>
      </c>
      <c r="J333" s="91"/>
      <c r="K333" s="95"/>
      <c r="L333" s="91"/>
      <c r="M333" s="95"/>
      <c r="N333" s="108">
        <f>SUM(N330:N331)</f>
        <v>-10000000</v>
      </c>
      <c r="O333" s="108">
        <f>SUM(O330:O331)</f>
        <v>-31112000</v>
      </c>
      <c r="P333" s="88">
        <f>IF(N333&lt;&gt;0,(+N333-O333)/1000,IF(O333&lt;&gt;0,(+N333-O333)/1000,""))</f>
        <v>21112</v>
      </c>
      <c r="Q333" s="112">
        <f>IF(N333&lt;&gt;0,IF(O333=0,1,+P333/O333*1000),IF(O333&lt;&gt;0,+P333/O333*1000,""))</f>
        <v>-0.67858061198251485</v>
      </c>
      <c r="T333" s="41">
        <v>-10000000</v>
      </c>
      <c r="U333" s="41">
        <f>+N333-T333</f>
        <v>0</v>
      </c>
    </row>
    <row r="334" spans="1:30" ht="19.95" customHeight="1" thickTop="1">
      <c r="A334" s="91"/>
      <c r="B334" s="106"/>
      <c r="C334" s="93"/>
      <c r="D334" s="119"/>
      <c r="E334" s="81"/>
      <c r="F334" s="84"/>
      <c r="G334" s="81"/>
      <c r="H334" s="84"/>
      <c r="I334" s="119"/>
      <c r="J334" s="91"/>
      <c r="K334" s="95"/>
      <c r="L334" s="91"/>
      <c r="M334" s="95"/>
      <c r="N334" s="119"/>
      <c r="O334" s="119"/>
      <c r="P334" s="88"/>
      <c r="Q334" s="112"/>
    </row>
    <row r="335" spans="1:30" ht="19.95" customHeight="1">
      <c r="A335" s="81">
        <v>218090</v>
      </c>
      <c r="B335" s="82" t="s">
        <v>246</v>
      </c>
      <c r="C335" s="87"/>
      <c r="D335" s="161">
        <v>0</v>
      </c>
      <c r="E335" s="81"/>
      <c r="F335" s="84"/>
      <c r="G335" s="81"/>
      <c r="H335" s="84"/>
      <c r="I335" s="161">
        <f>+D335-F335+H335</f>
        <v>0</v>
      </c>
      <c r="J335" s="81"/>
      <c r="K335" s="84"/>
      <c r="L335" s="81"/>
      <c r="M335" s="84"/>
      <c r="N335" s="161">
        <f>+I335-K335+M335</f>
        <v>0</v>
      </c>
      <c r="O335" s="161">
        <v>-8566735.9900000002</v>
      </c>
      <c r="P335" s="88">
        <f>IF(N335&lt;&gt;0,(+N335-O335)/1000,IF(O335&lt;&gt;0,(+N335-O335)/1000,""))</f>
        <v>8566.735990000001</v>
      </c>
      <c r="Q335" s="150">
        <f>IF(N335&lt;&gt;0,IF(O335=0,1,+P335/O335*1000),IF(O335&lt;&gt;0,+P335/O335*1000,""))</f>
        <v>-1</v>
      </c>
      <c r="T335" s="41">
        <v>0</v>
      </c>
      <c r="U335" s="41">
        <f>+N335-T335</f>
        <v>0</v>
      </c>
    </row>
    <row r="336" spans="1:30" ht="19.95" customHeight="1">
      <c r="A336" s="81"/>
      <c r="B336" s="82"/>
      <c r="C336" s="87"/>
      <c r="D336" s="84"/>
      <c r="E336" s="81"/>
      <c r="F336" s="84"/>
      <c r="G336" s="81"/>
      <c r="H336" s="84"/>
      <c r="I336" s="84"/>
      <c r="J336" s="81"/>
      <c r="K336" s="84"/>
      <c r="L336" s="81"/>
      <c r="M336" s="84"/>
      <c r="N336" s="84"/>
      <c r="O336" s="84"/>
      <c r="P336" s="88"/>
      <c r="Q336" s="150"/>
    </row>
    <row r="337" spans="1:30" ht="19.95" customHeight="1">
      <c r="A337" s="81"/>
      <c r="B337" s="91" t="s">
        <v>26</v>
      </c>
      <c r="C337" s="83"/>
      <c r="D337" s="84"/>
      <c r="E337" s="81"/>
      <c r="F337" s="84"/>
      <c r="G337" s="81"/>
      <c r="H337" s="84"/>
      <c r="I337" s="84"/>
      <c r="J337" s="81"/>
      <c r="K337" s="84"/>
      <c r="L337" s="81"/>
      <c r="M337" s="84"/>
      <c r="N337" s="84"/>
      <c r="O337" s="84"/>
      <c r="P337" s="88"/>
      <c r="Q337" s="89"/>
    </row>
    <row r="338" spans="1:30" ht="19.95" customHeight="1">
      <c r="A338" s="81">
        <v>218010</v>
      </c>
      <c r="B338" s="82" t="s">
        <v>239</v>
      </c>
      <c r="C338" s="83"/>
      <c r="D338" s="84">
        <v>-9137</v>
      </c>
      <c r="E338" s="81"/>
      <c r="F338" s="84"/>
      <c r="G338" s="81"/>
      <c r="H338" s="84"/>
      <c r="I338" s="84">
        <f t="shared" ref="I338:I350" si="38">+D338+F338-H338</f>
        <v>-9137</v>
      </c>
      <c r="J338" s="81"/>
      <c r="K338" s="84"/>
      <c r="L338" s="81"/>
      <c r="M338" s="84"/>
      <c r="N338" s="84">
        <f t="shared" ref="N338:N350" si="39">+I338+K338-M338</f>
        <v>-9137</v>
      </c>
      <c r="O338" s="84">
        <v>-11731171.42</v>
      </c>
      <c r="P338" s="88">
        <f>IF(N338&lt;&gt;0,(+N338-O338)/1000,IF(O338&lt;&gt;0,(+N338-O338)/1000,""))</f>
        <v>11722.03442</v>
      </c>
      <c r="Q338" s="89">
        <f>IF(N338&lt;&gt;0,IF(O338=0,1,+P338/O338*1000),IF(O338&lt;&gt;0,+P338/O338*1000,""))</f>
        <v>-0.99922113490009845</v>
      </c>
    </row>
    <row r="339" spans="1:30" ht="19.95" customHeight="1">
      <c r="A339" s="81">
        <v>218030</v>
      </c>
      <c r="B339" s="82" t="s">
        <v>240</v>
      </c>
      <c r="C339" s="83"/>
      <c r="D339" s="84">
        <v>-31228354.129999999</v>
      </c>
      <c r="E339" s="81"/>
      <c r="F339" s="84"/>
      <c r="G339" s="81"/>
      <c r="H339" s="84"/>
      <c r="I339" s="84">
        <f t="shared" si="38"/>
        <v>-31228354.129999999</v>
      </c>
      <c r="J339" s="81" t="s">
        <v>391</v>
      </c>
      <c r="K339" s="84">
        <v>10094287.050000001</v>
      </c>
      <c r="L339" s="81"/>
      <c r="M339" s="84"/>
      <c r="N339" s="84">
        <f t="shared" si="39"/>
        <v>-21134067.079999998</v>
      </c>
      <c r="O339" s="84">
        <v>-19197855.73</v>
      </c>
      <c r="P339" s="88">
        <f>IF(N339&lt;&gt;0,(+N339-O339)/1000,IF(O339&lt;&gt;0,(+N339-O339)/1000,""))</f>
        <v>-1936.2113499999978</v>
      </c>
      <c r="Q339" s="89">
        <f>IF(N339&lt;&gt;0,IF(O339=0,1,+P339/O339*1000),IF(O339&lt;&gt;0,+P339/O339*1000,""))</f>
        <v>0.10085560477331484</v>
      </c>
    </row>
    <row r="340" spans="1:30" ht="19.95" customHeight="1">
      <c r="A340" s="81">
        <v>218035</v>
      </c>
      <c r="B340" s="82" t="s">
        <v>487</v>
      </c>
      <c r="C340" s="83"/>
      <c r="D340" s="84">
        <v>0</v>
      </c>
      <c r="E340" s="81"/>
      <c r="F340" s="84"/>
      <c r="G340" s="81"/>
      <c r="H340" s="84"/>
      <c r="I340" s="84">
        <f t="shared" si="38"/>
        <v>0</v>
      </c>
      <c r="J340" s="81"/>
      <c r="K340" s="84"/>
      <c r="L340" s="81"/>
      <c r="M340" s="84"/>
      <c r="N340" s="84">
        <f t="shared" si="39"/>
        <v>0</v>
      </c>
      <c r="O340" s="84">
        <v>0</v>
      </c>
      <c r="P340" s="88" t="str">
        <f>IF(N340&lt;&gt;0,(+N340-O340)/1000,IF(O340&lt;&gt;0,(+N340-O340)/1000,""))</f>
        <v/>
      </c>
      <c r="Q340" s="89" t="str">
        <f>IF(N340&lt;&gt;0,IF(O340=0,1,+P340/O340*1000),IF(O340&lt;&gt;0,+P340/O340*1000,""))</f>
        <v/>
      </c>
    </row>
    <row r="341" spans="1:30" ht="19.95" customHeight="1">
      <c r="A341" s="81">
        <v>218041</v>
      </c>
      <c r="B341" s="82" t="s">
        <v>241</v>
      </c>
      <c r="C341" s="83"/>
      <c r="D341" s="84">
        <v>-108900</v>
      </c>
      <c r="E341" s="81"/>
      <c r="F341" s="84"/>
      <c r="G341" s="81"/>
      <c r="H341" s="84"/>
      <c r="I341" s="84">
        <f t="shared" si="38"/>
        <v>-108900</v>
      </c>
      <c r="J341" s="81"/>
      <c r="K341" s="84"/>
      <c r="L341" s="81"/>
      <c r="M341" s="84"/>
      <c r="N341" s="84">
        <f t="shared" si="39"/>
        <v>-108900</v>
      </c>
      <c r="O341" s="84">
        <v>-507570</v>
      </c>
      <c r="P341" s="88">
        <f t="shared" ref="P341:P349" si="40">IF(N341&lt;&gt;0,(+N341-O341)/1000,IF(O341&lt;&gt;0,(+N341-O341)/1000,""))</f>
        <v>398.67</v>
      </c>
      <c r="Q341" s="89">
        <f t="shared" ref="Q341:Q350" si="41">IF(N341&lt;&gt;0,IF(O341=0,1,+P341/O341*1000),IF(O341&lt;&gt;0,+P341/O341*1000,""))</f>
        <v>-0.78544831254802294</v>
      </c>
    </row>
    <row r="342" spans="1:30" ht="19.95" customHeight="1">
      <c r="A342" s="81">
        <v>218050</v>
      </c>
      <c r="B342" s="82" t="s">
        <v>242</v>
      </c>
      <c r="C342" s="83"/>
      <c r="D342" s="84">
        <v>-1890755.01</v>
      </c>
      <c r="E342" s="81"/>
      <c r="F342" s="84"/>
      <c r="G342" s="81"/>
      <c r="H342" s="84"/>
      <c r="I342" s="84">
        <f t="shared" si="38"/>
        <v>-1890755.01</v>
      </c>
      <c r="J342" s="81"/>
      <c r="K342" s="84"/>
      <c r="L342" s="81"/>
      <c r="M342" s="84"/>
      <c r="N342" s="84">
        <f t="shared" si="39"/>
        <v>-1890755.01</v>
      </c>
      <c r="O342" s="84">
        <v>-624902.69999999995</v>
      </c>
      <c r="P342" s="88">
        <f t="shared" si="40"/>
        <v>-1265.85231</v>
      </c>
      <c r="Q342" s="89">
        <f t="shared" si="41"/>
        <v>2.0256790537150824</v>
      </c>
    </row>
    <row r="343" spans="1:30" ht="19.95" customHeight="1">
      <c r="A343" s="81">
        <v>218060</v>
      </c>
      <c r="B343" s="82" t="s">
        <v>243</v>
      </c>
      <c r="C343" s="83"/>
      <c r="D343" s="84">
        <v>-22580.04</v>
      </c>
      <c r="E343" s="81"/>
      <c r="F343" s="84"/>
      <c r="G343" s="81"/>
      <c r="H343" s="84"/>
      <c r="I343" s="84">
        <f t="shared" si="38"/>
        <v>-22580.04</v>
      </c>
      <c r="J343" s="81"/>
      <c r="K343" s="84"/>
      <c r="L343" s="81"/>
      <c r="M343" s="84"/>
      <c r="N343" s="84">
        <f t="shared" si="39"/>
        <v>-22580.04</v>
      </c>
      <c r="O343" s="84">
        <v>-4181.33</v>
      </c>
      <c r="P343" s="88">
        <f t="shared" si="40"/>
        <v>-18.398709999999998</v>
      </c>
      <c r="Q343" s="89">
        <f t="shared" si="41"/>
        <v>4.4002051978676642</v>
      </c>
    </row>
    <row r="344" spans="1:30" ht="19.95" customHeight="1">
      <c r="A344" s="81">
        <v>218070</v>
      </c>
      <c r="B344" s="82" t="s">
        <v>244</v>
      </c>
      <c r="C344" s="83"/>
      <c r="D344" s="84">
        <v>-551520.27</v>
      </c>
      <c r="E344" s="81"/>
      <c r="F344" s="84"/>
      <c r="G344" s="81"/>
      <c r="H344" s="84"/>
      <c r="I344" s="84">
        <f t="shared" si="38"/>
        <v>-551520.27</v>
      </c>
      <c r="J344" s="81"/>
      <c r="K344" s="84"/>
      <c r="L344" s="81"/>
      <c r="M344" s="84"/>
      <c r="N344" s="84">
        <f t="shared" si="39"/>
        <v>-551520.27</v>
      </c>
      <c r="O344" s="84">
        <v>-1590167.48</v>
      </c>
      <c r="P344" s="88">
        <f t="shared" si="40"/>
        <v>1038.6472099999999</v>
      </c>
      <c r="Q344" s="89">
        <f t="shared" si="41"/>
        <v>-0.65316843858484641</v>
      </c>
    </row>
    <row r="345" spans="1:30" ht="19.95" customHeight="1">
      <c r="A345" s="81">
        <v>218071</v>
      </c>
      <c r="B345" s="82" t="s">
        <v>488</v>
      </c>
      <c r="C345" s="83"/>
      <c r="D345" s="84">
        <v>0</v>
      </c>
      <c r="E345" s="81"/>
      <c r="F345" s="84"/>
      <c r="G345" s="81"/>
      <c r="H345" s="84"/>
      <c r="I345" s="84">
        <f t="shared" si="38"/>
        <v>0</v>
      </c>
      <c r="J345" s="81"/>
      <c r="K345" s="84"/>
      <c r="L345" s="81"/>
      <c r="M345" s="84"/>
      <c r="N345" s="84">
        <f t="shared" si="39"/>
        <v>0</v>
      </c>
      <c r="O345" s="84">
        <v>0</v>
      </c>
      <c r="P345" s="88" t="str">
        <f t="shared" si="40"/>
        <v/>
      </c>
      <c r="Q345" s="89" t="str">
        <f t="shared" si="41"/>
        <v/>
      </c>
    </row>
    <row r="346" spans="1:30" ht="19.95" customHeight="1">
      <c r="A346" s="81">
        <v>218080</v>
      </c>
      <c r="B346" s="82" t="s">
        <v>245</v>
      </c>
      <c r="C346" s="83"/>
      <c r="D346" s="84">
        <v>-3994515.36</v>
      </c>
      <c r="E346" s="81"/>
      <c r="F346" s="84"/>
      <c r="G346" s="81"/>
      <c r="H346" s="84"/>
      <c r="I346" s="84">
        <f t="shared" si="38"/>
        <v>-3994515.36</v>
      </c>
      <c r="J346" s="81"/>
      <c r="K346" s="84"/>
      <c r="L346" s="81"/>
      <c r="M346" s="84"/>
      <c r="N346" s="84">
        <f t="shared" si="39"/>
        <v>-3994515.36</v>
      </c>
      <c r="O346" s="84">
        <v>-6644542.7699999996</v>
      </c>
      <c r="P346" s="88">
        <f t="shared" si="40"/>
        <v>2650.0274099999997</v>
      </c>
      <c r="Q346" s="89">
        <f t="shared" si="41"/>
        <v>-0.39882765477330201</v>
      </c>
    </row>
    <row r="347" spans="1:30" ht="19.95" customHeight="1">
      <c r="A347" s="81">
        <v>212250</v>
      </c>
      <c r="B347" s="82" t="s">
        <v>227</v>
      </c>
      <c r="C347" s="83"/>
      <c r="D347" s="84">
        <v>-283269.95</v>
      </c>
      <c r="E347" s="81"/>
      <c r="F347" s="84"/>
      <c r="G347" s="81"/>
      <c r="H347" s="84"/>
      <c r="I347" s="84">
        <f t="shared" si="38"/>
        <v>-283269.95</v>
      </c>
      <c r="J347" s="81"/>
      <c r="K347" s="84"/>
      <c r="L347" s="81"/>
      <c r="M347" s="84"/>
      <c r="N347" s="84">
        <f t="shared" si="39"/>
        <v>-283269.95</v>
      </c>
      <c r="O347" s="84">
        <v>-249354.08</v>
      </c>
      <c r="P347" s="88">
        <f t="shared" si="40"/>
        <v>-33.915870000000027</v>
      </c>
      <c r="Q347" s="89">
        <f t="shared" si="41"/>
        <v>0.13601489897418173</v>
      </c>
    </row>
    <row r="348" spans="1:30" ht="19.95" customHeight="1">
      <c r="A348" s="81">
        <v>212240</v>
      </c>
      <c r="B348" s="82" t="s">
        <v>489</v>
      </c>
      <c r="C348" s="83"/>
      <c r="D348" s="84">
        <v>0</v>
      </c>
      <c r="E348" s="81"/>
      <c r="F348" s="84"/>
      <c r="G348" s="81"/>
      <c r="H348" s="84"/>
      <c r="I348" s="84">
        <f t="shared" si="38"/>
        <v>0</v>
      </c>
      <c r="J348" s="81"/>
      <c r="K348" s="84"/>
      <c r="L348" s="81"/>
      <c r="M348" s="84"/>
      <c r="N348" s="84">
        <f t="shared" si="39"/>
        <v>0</v>
      </c>
      <c r="O348" s="84">
        <v>0</v>
      </c>
      <c r="P348" s="88" t="str">
        <f>IF(N348&lt;&gt;0,(+N348-O348)/1000,IF(O348&lt;&gt;0,(+N348-O348)/1000,""))</f>
        <v/>
      </c>
      <c r="Q348" s="89" t="str">
        <f>IF(N348&lt;&gt;0,IF(O348=0,1,+P348/O348*1000),IF(O348&lt;&gt;0,+P348/O348*1000,""))</f>
        <v/>
      </c>
    </row>
    <row r="349" spans="1:30" ht="19.95" customHeight="1">
      <c r="A349" s="81">
        <v>233010</v>
      </c>
      <c r="B349" s="82" t="s">
        <v>250</v>
      </c>
      <c r="C349" s="87"/>
      <c r="D349" s="84">
        <v>-62978.13</v>
      </c>
      <c r="E349" s="81"/>
      <c r="F349" s="84"/>
      <c r="G349" s="81"/>
      <c r="H349" s="84"/>
      <c r="I349" s="84">
        <f t="shared" si="38"/>
        <v>-62978.13</v>
      </c>
      <c r="J349" s="81"/>
      <c r="K349" s="84"/>
      <c r="L349" s="81"/>
      <c r="M349" s="84"/>
      <c r="N349" s="84">
        <f t="shared" si="39"/>
        <v>-62978.13</v>
      </c>
      <c r="O349" s="84">
        <v>-49891.76</v>
      </c>
      <c r="P349" s="88">
        <f t="shared" si="40"/>
        <v>-13.086369999999995</v>
      </c>
      <c r="Q349" s="89">
        <f t="shared" si="41"/>
        <v>0.26229521668507977</v>
      </c>
    </row>
    <row r="350" spans="1:30" ht="19.95" customHeight="1">
      <c r="A350" s="81">
        <v>233020</v>
      </c>
      <c r="B350" s="82" t="s">
        <v>251</v>
      </c>
      <c r="C350" s="87"/>
      <c r="D350" s="90">
        <v>-5002653.0599999996</v>
      </c>
      <c r="E350" s="81"/>
      <c r="F350" s="84"/>
      <c r="G350" s="81"/>
      <c r="H350" s="84"/>
      <c r="I350" s="84">
        <f t="shared" si="38"/>
        <v>-5002653.0599999996</v>
      </c>
      <c r="J350" s="81"/>
      <c r="K350" s="84"/>
      <c r="L350" s="81"/>
      <c r="M350" s="84"/>
      <c r="N350" s="84">
        <f t="shared" si="39"/>
        <v>-5002653.0599999996</v>
      </c>
      <c r="O350" s="90">
        <v>-2675689.6800000002</v>
      </c>
      <c r="P350" s="88">
        <f>IF(N350&lt;&gt;0,(+N350-O350)/1000,IF(O350&lt;&gt;0,(+N350-O350)/1000,""))</f>
        <v>-2326.9633799999992</v>
      </c>
      <c r="Q350" s="89">
        <f t="shared" si="41"/>
        <v>0.86966863063133648</v>
      </c>
    </row>
    <row r="351" spans="1:30" s="96" customFormat="1" ht="19.95" customHeight="1" thickBot="1">
      <c r="A351" s="91"/>
      <c r="B351" s="92" t="s">
        <v>490</v>
      </c>
      <c r="C351" s="93"/>
      <c r="D351" s="108">
        <f>SUM(D338:D350)</f>
        <v>-43154662.95000001</v>
      </c>
      <c r="E351" s="81"/>
      <c r="F351" s="84"/>
      <c r="G351" s="81"/>
      <c r="H351" s="84"/>
      <c r="I351" s="108">
        <f>SUM(I338:I350)</f>
        <v>-43154662.95000001</v>
      </c>
      <c r="J351" s="91"/>
      <c r="K351" s="95"/>
      <c r="L351" s="91"/>
      <c r="M351" s="95"/>
      <c r="N351" s="108">
        <f>SUM(N338:N350)</f>
        <v>-33060375.899999995</v>
      </c>
      <c r="O351" s="108">
        <f>SUM(O338:O350)</f>
        <v>-43275326.949999988</v>
      </c>
      <c r="P351" s="88">
        <f>IF(N351&lt;&gt;0,(+N351-O351)/1000,IF(O351&lt;&gt;0,(+N351-O351)/1000,""))</f>
        <v>10214.951049999992</v>
      </c>
      <c r="Q351" s="89">
        <f>IF(N351&lt;&gt;0,IF(O351=0,1,+P351/O351*1000),IF(O351&lt;&gt;0,+P351/O351*1000,""))</f>
        <v>-0.23604561236018565</v>
      </c>
      <c r="R351" s="41"/>
      <c r="S351" s="41"/>
      <c r="T351" s="41">
        <v>-33060375</v>
      </c>
      <c r="U351" s="41">
        <f>+N351-T351</f>
        <v>-0.89999999478459358</v>
      </c>
      <c r="V351" s="41"/>
      <c r="W351" s="41"/>
      <c r="X351" s="41"/>
      <c r="Y351" s="41"/>
      <c r="Z351" s="41"/>
      <c r="AA351" s="41"/>
      <c r="AB351" s="41"/>
      <c r="AC351" s="41"/>
      <c r="AD351" s="41"/>
    </row>
    <row r="352" spans="1:30" s="96" customFormat="1" ht="19.95" customHeight="1" thickTop="1">
      <c r="A352" s="91"/>
      <c r="B352" s="143"/>
      <c r="C352" s="114"/>
      <c r="D352" s="107"/>
      <c r="E352" s="81"/>
      <c r="F352" s="84"/>
      <c r="G352" s="81"/>
      <c r="H352" s="84"/>
      <c r="I352" s="107"/>
      <c r="J352" s="115"/>
      <c r="K352" s="116"/>
      <c r="L352" s="115"/>
      <c r="M352" s="116"/>
      <c r="N352" s="107"/>
      <c r="O352" s="107"/>
      <c r="P352" s="117"/>
      <c r="Q352" s="146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</row>
    <row r="353" spans="1:30" ht="19.95" customHeight="1" thickBot="1">
      <c r="A353" s="91"/>
      <c r="B353" s="136" t="s">
        <v>27</v>
      </c>
      <c r="C353" s="93"/>
      <c r="D353" s="108">
        <f>+D351+D335+D333+D328+D320+D311+D303+D274</f>
        <v>-1341261821.05</v>
      </c>
      <c r="E353" s="81"/>
      <c r="F353" s="84"/>
      <c r="G353" s="81"/>
      <c r="H353" s="84"/>
      <c r="I353" s="108">
        <f>+I351+I335+I333+I328+I320+I311+I303+I274</f>
        <v>-1345145608.45</v>
      </c>
      <c r="J353" s="91"/>
      <c r="K353" s="95"/>
      <c r="L353" s="91"/>
      <c r="M353" s="95"/>
      <c r="N353" s="108">
        <f>+N351+N335+N333+N328+N320+N311+N303+N274</f>
        <v>-1183018318.53</v>
      </c>
      <c r="O353" s="108">
        <f>+O351+O335+O333+O328+O320+O311+O303+O274</f>
        <v>-774028662.49000001</v>
      </c>
      <c r="P353" s="88">
        <f>IF(N353&lt;&gt;0,(+N353-O353)/1000,IF(O353&lt;&gt;0,(+N353-O353)/1000,""))</f>
        <v>-408989.65603999997</v>
      </c>
      <c r="Q353" s="89">
        <f>IF(N353&lt;&gt;0,IF(O353=0,1,+P353/O353*1000),IF(O353&lt;&gt;0,+P353/O353*1000,""))</f>
        <v>0.52839084114056811</v>
      </c>
      <c r="T353" s="130">
        <f>+N350-O350</f>
        <v>-2326963.3799999994</v>
      </c>
    </row>
    <row r="354" spans="1:30" ht="19.95" customHeight="1" thickTop="1">
      <c r="A354" s="115"/>
      <c r="B354" s="162"/>
      <c r="C354" s="114"/>
      <c r="D354" s="107"/>
      <c r="E354" s="81"/>
      <c r="F354" s="84"/>
      <c r="G354" s="81"/>
      <c r="H354" s="84"/>
      <c r="I354" s="107"/>
      <c r="J354" s="115"/>
      <c r="K354" s="116"/>
      <c r="L354" s="115"/>
      <c r="M354" s="116"/>
      <c r="N354" s="107"/>
      <c r="O354" s="107"/>
      <c r="P354" s="117"/>
      <c r="Q354" s="146"/>
    </row>
    <row r="355" spans="1:30" ht="22.8" customHeight="1">
      <c r="A355" s="81"/>
      <c r="B355" s="163" t="s">
        <v>113</v>
      </c>
      <c r="C355" s="164"/>
      <c r="D355" s="165">
        <v>0</v>
      </c>
      <c r="E355" s="81"/>
      <c r="F355" s="84"/>
      <c r="G355" s="81"/>
      <c r="H355" s="84"/>
      <c r="I355" s="84">
        <f>+D355-F355+H355</f>
        <v>0</v>
      </c>
      <c r="J355" s="166"/>
      <c r="K355" s="165"/>
      <c r="L355" s="166"/>
      <c r="M355" s="116"/>
      <c r="N355" s="84">
        <f>+I355-K355+M355</f>
        <v>0</v>
      </c>
      <c r="O355" s="165">
        <v>-29010712.030000001</v>
      </c>
      <c r="P355" s="88">
        <f>IF(N355&lt;&gt;0,(+N355-O355)/1000,IF(O355&lt;&gt;0,(+N355-O355)/1000,""))</f>
        <v>29010.712030000002</v>
      </c>
      <c r="Q355" s="167">
        <f>IF(N355&lt;&gt;0,IF(O355=0,1,+P355/O355*1000),IF(O355&lt;&gt;0,+P355/O355*1000,""))</f>
        <v>-1</v>
      </c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</row>
    <row r="356" spans="1:30" ht="22.8" customHeight="1">
      <c r="A356" s="81"/>
      <c r="B356" s="163"/>
      <c r="C356" s="164"/>
      <c r="D356" s="168"/>
      <c r="E356" s="81"/>
      <c r="F356" s="84"/>
      <c r="G356" s="81"/>
      <c r="H356" s="84"/>
      <c r="I356" s="168"/>
      <c r="J356" s="166"/>
      <c r="K356" s="165"/>
      <c r="L356" s="166"/>
      <c r="M356" s="116"/>
      <c r="N356" s="168"/>
      <c r="O356" s="168"/>
      <c r="P356" s="88"/>
      <c r="Q356" s="167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</row>
    <row r="357" spans="1:30" ht="22.8" customHeight="1" thickBot="1">
      <c r="A357" s="81"/>
      <c r="B357" s="163" t="s">
        <v>113</v>
      </c>
      <c r="C357" s="164"/>
      <c r="D357" s="108">
        <f>SUM(D355)</f>
        <v>0</v>
      </c>
      <c r="E357" s="81"/>
      <c r="F357" s="84"/>
      <c r="G357" s="81"/>
      <c r="H357" s="84"/>
      <c r="I357" s="108">
        <f>SUM(I355)</f>
        <v>0</v>
      </c>
      <c r="J357" s="166"/>
      <c r="K357" s="165"/>
      <c r="L357" s="166"/>
      <c r="M357" s="116"/>
      <c r="N357" s="108">
        <f>SUM(N355)</f>
        <v>0</v>
      </c>
      <c r="O357" s="108">
        <f>SUM(O355)</f>
        <v>-29010712.030000001</v>
      </c>
      <c r="P357" s="88">
        <f>IF(N357&lt;&gt;0,(+N357-O357)/1000,IF(O357&lt;&gt;0,(+N357-O357)/1000,""))</f>
        <v>29010.712030000002</v>
      </c>
      <c r="Q357" s="167">
        <f>IF(N357&lt;&gt;0,IF(O357=0,1,+P357/O357*1000),IF(O357&lt;&gt;0,+P357/O357*1000,""))</f>
        <v>-1</v>
      </c>
      <c r="R357" s="36"/>
      <c r="S357" s="36"/>
      <c r="T357" s="41">
        <v>0</v>
      </c>
      <c r="U357" s="41">
        <f>+N357-T357</f>
        <v>0</v>
      </c>
      <c r="V357" s="36"/>
      <c r="W357" s="36"/>
      <c r="X357" s="36"/>
      <c r="Y357" s="36"/>
      <c r="Z357" s="36"/>
      <c r="AA357" s="36"/>
      <c r="AB357" s="36"/>
      <c r="AC357" s="36"/>
      <c r="AD357" s="36"/>
    </row>
    <row r="358" spans="1:30" ht="22.8" customHeight="1" thickTop="1">
      <c r="A358" s="81"/>
      <c r="B358" s="163"/>
      <c r="C358" s="164"/>
      <c r="D358" s="169"/>
      <c r="E358" s="81"/>
      <c r="F358" s="84"/>
      <c r="G358" s="81"/>
      <c r="H358" s="84"/>
      <c r="I358" s="169"/>
      <c r="J358" s="166"/>
      <c r="K358" s="165"/>
      <c r="L358" s="166"/>
      <c r="M358" s="116"/>
      <c r="N358" s="169"/>
      <c r="O358" s="169"/>
      <c r="P358" s="88"/>
      <c r="Q358" s="167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</row>
    <row r="359" spans="1:30" s="96" customFormat="1" ht="19.95" customHeight="1">
      <c r="A359" s="81"/>
      <c r="B359" s="82" t="s">
        <v>491</v>
      </c>
      <c r="C359" s="101"/>
      <c r="D359" s="84"/>
      <c r="E359" s="81"/>
      <c r="F359" s="84"/>
      <c r="G359" s="81"/>
      <c r="H359" s="84"/>
      <c r="I359" s="84">
        <f>+D359+F359-H359</f>
        <v>0</v>
      </c>
      <c r="J359" s="81"/>
      <c r="K359" s="84"/>
      <c r="L359" s="81" t="s">
        <v>476</v>
      </c>
      <c r="M359" s="84">
        <v>9321954.1300000008</v>
      </c>
      <c r="N359" s="161">
        <f>+I359+K359-M359</f>
        <v>-9321954.1300000008</v>
      </c>
      <c r="O359" s="161">
        <v>-16860910.440000001</v>
      </c>
      <c r="P359" s="88">
        <f>IF(N359&lt;&gt;0,(+N359-O359)/1000,IF(O359&lt;&gt;0,(+N359-O359)/1000,""))</f>
        <v>7538.9563100000005</v>
      </c>
      <c r="Q359" s="89">
        <f>IF(N359&lt;&gt;0,IF(O359=0,1,+P359/O359*1000),IF(O359&lt;&gt;0,+P359/O359*1000,""))</f>
        <v>-0.4471262887509887</v>
      </c>
      <c r="R359" s="41"/>
      <c r="S359" s="41"/>
      <c r="T359" s="41">
        <v>-9321954</v>
      </c>
      <c r="U359" s="41">
        <f>+N359-T359</f>
        <v>-0.13000000081956387</v>
      </c>
      <c r="V359" s="41"/>
      <c r="W359" s="41"/>
      <c r="X359" s="41"/>
      <c r="Y359" s="41"/>
      <c r="Z359" s="41"/>
      <c r="AA359" s="41"/>
      <c r="AB359" s="41"/>
      <c r="AC359" s="41"/>
      <c r="AD359" s="41"/>
    </row>
    <row r="360" spans="1:30" s="96" customFormat="1" ht="19.95" customHeight="1">
      <c r="A360" s="91"/>
      <c r="B360" s="92"/>
      <c r="C360" s="93"/>
      <c r="D360" s="95"/>
      <c r="E360" s="81"/>
      <c r="F360" s="84"/>
      <c r="G360" s="81"/>
      <c r="H360" s="84"/>
      <c r="I360" s="95"/>
      <c r="J360" s="91"/>
      <c r="K360" s="95"/>
      <c r="L360" s="91"/>
      <c r="M360" s="95"/>
      <c r="N360" s="95"/>
      <c r="O360" s="95"/>
      <c r="P360" s="88"/>
      <c r="Q360" s="89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</row>
    <row r="361" spans="1:30" ht="19.95" customHeight="1">
      <c r="A361" s="81">
        <v>232010</v>
      </c>
      <c r="B361" s="82" t="s">
        <v>249</v>
      </c>
      <c r="C361" s="87"/>
      <c r="D361" s="84">
        <v>-376650</v>
      </c>
      <c r="E361" s="81"/>
      <c r="F361" s="84"/>
      <c r="G361" s="81"/>
      <c r="H361" s="84"/>
      <c r="I361" s="84">
        <f>+D361+F361-H361</f>
        <v>-376650</v>
      </c>
      <c r="J361" s="81" t="s">
        <v>418</v>
      </c>
      <c r="K361" s="84">
        <v>301320</v>
      </c>
      <c r="L361" s="81"/>
      <c r="M361" s="84"/>
      <c r="N361" s="84">
        <f>+I361+K361-M361</f>
        <v>-75330</v>
      </c>
      <c r="O361" s="84">
        <v>-376650</v>
      </c>
      <c r="P361" s="88">
        <f>IF(N361&lt;&gt;0,(+N361-O361)/1000,IF(O361&lt;&gt;0,(+N361-O361)/1000,""))</f>
        <v>301.32</v>
      </c>
      <c r="Q361" s="150">
        <f>IF(N361&lt;&gt;0,IF(O361=0,1,+P361/O361*1000),IF(O361&lt;&gt;0,+P361/O361*1000,""))</f>
        <v>-0.79999999999999993</v>
      </c>
    </row>
    <row r="362" spans="1:30" ht="19.95" customHeight="1">
      <c r="A362" s="81">
        <v>232100</v>
      </c>
      <c r="B362" s="82" t="s">
        <v>119</v>
      </c>
      <c r="C362" s="87"/>
      <c r="D362" s="84">
        <v>-4887600</v>
      </c>
      <c r="E362" s="81"/>
      <c r="F362" s="84"/>
      <c r="G362" s="81"/>
      <c r="H362" s="84"/>
      <c r="I362" s="84">
        <f>+D362+F362-H362</f>
        <v>-4887600</v>
      </c>
      <c r="J362" s="81" t="s">
        <v>482</v>
      </c>
      <c r="K362" s="84">
        <v>3267600</v>
      </c>
      <c r="L362" s="81"/>
      <c r="M362" s="84"/>
      <c r="N362" s="84">
        <f>+I362+K362-M362</f>
        <v>-1620000</v>
      </c>
      <c r="O362" s="84">
        <v>-4887600</v>
      </c>
      <c r="P362" s="88">
        <f>IF(N362&lt;&gt;0,(+N362-O362)/1000,IF(O362&lt;&gt;0,(+N362-O362)/1000,""))</f>
        <v>3267.6</v>
      </c>
      <c r="Q362" s="150">
        <f>IF(N362&lt;&gt;0,IF(O362=0,1,+P362/O362*1000),IF(O362&lt;&gt;0,+P362/O362*1000,""))</f>
        <v>-0.66854898109501593</v>
      </c>
    </row>
    <row r="363" spans="1:30" ht="19.95" customHeight="1">
      <c r="A363" s="81"/>
      <c r="B363" s="82"/>
      <c r="C363" s="87"/>
      <c r="D363" s="84"/>
      <c r="E363" s="81"/>
      <c r="F363" s="84"/>
      <c r="G363" s="81"/>
      <c r="H363" s="84"/>
      <c r="I363" s="84"/>
      <c r="J363" s="81"/>
      <c r="K363" s="84"/>
      <c r="L363" s="81"/>
      <c r="M363" s="84"/>
      <c r="N363" s="84"/>
      <c r="O363" s="84">
        <v>0</v>
      </c>
      <c r="P363" s="88"/>
      <c r="Q363" s="150"/>
    </row>
    <row r="364" spans="1:30" ht="19.95" customHeight="1">
      <c r="A364" s="81"/>
      <c r="B364" s="82"/>
      <c r="C364" s="87"/>
      <c r="D364" s="84"/>
      <c r="E364" s="81"/>
      <c r="F364" s="84"/>
      <c r="G364" s="81"/>
      <c r="H364" s="84"/>
      <c r="I364" s="84"/>
      <c r="J364" s="81"/>
      <c r="K364" s="84"/>
      <c r="L364" s="81"/>
      <c r="M364" s="84"/>
      <c r="N364" s="84"/>
      <c r="O364" s="84">
        <v>0</v>
      </c>
      <c r="P364" s="88"/>
      <c r="Q364" s="150"/>
    </row>
    <row r="365" spans="1:30" ht="19.95" customHeight="1">
      <c r="A365" s="81">
        <v>118006</v>
      </c>
      <c r="B365" s="82" t="s">
        <v>187</v>
      </c>
      <c r="C365" s="87"/>
      <c r="D365" s="84">
        <v>9268.93</v>
      </c>
      <c r="E365" s="81"/>
      <c r="F365" s="84"/>
      <c r="G365" s="81"/>
      <c r="H365" s="84"/>
      <c r="I365" s="84">
        <f>+D365+F365-H365</f>
        <v>9268.93</v>
      </c>
      <c r="J365" s="81"/>
      <c r="K365" s="84"/>
      <c r="L365" s="81" t="s">
        <v>418</v>
      </c>
      <c r="M365" s="84">
        <v>8799.66</v>
      </c>
      <c r="N365" s="84">
        <f>+I365+K365-M365</f>
        <v>469.27000000000044</v>
      </c>
      <c r="O365" s="84">
        <v>9268.9599999999991</v>
      </c>
      <c r="P365" s="88">
        <f>IF(N365&lt;&gt;0,(+N365-O365)/1000,IF(O365&lt;&gt;0,(+N365-O365)/1000,""))</f>
        <v>-8.7996899999999982</v>
      </c>
      <c r="Q365" s="150">
        <f>IF(N365&lt;&gt;0,IF(O365=0,1,+P365/O365*1000),IF(O365&lt;&gt;0,+P365/O365*1000,""))</f>
        <v>-0.9493718820665964</v>
      </c>
    </row>
    <row r="366" spans="1:30" ht="19.95" customHeight="1">
      <c r="A366" s="81">
        <v>130301</v>
      </c>
      <c r="B366" s="82" t="s">
        <v>492</v>
      </c>
      <c r="C366" s="87"/>
      <c r="D366" s="84">
        <v>149570.26</v>
      </c>
      <c r="E366" s="81"/>
      <c r="F366" s="84"/>
      <c r="G366" s="81"/>
      <c r="H366" s="84"/>
      <c r="I366" s="84">
        <f>+D366+F366-H366</f>
        <v>149570.26</v>
      </c>
      <c r="J366" s="81"/>
      <c r="K366" s="84"/>
      <c r="L366" s="81" t="s">
        <v>482</v>
      </c>
      <c r="M366" s="84">
        <v>130976.57</v>
      </c>
      <c r="N366" s="84">
        <f>+I366+K366-M366</f>
        <v>18593.690000000002</v>
      </c>
      <c r="O366" s="84">
        <v>149570.25</v>
      </c>
      <c r="P366" s="88">
        <f>IF(N366&lt;&gt;0,(+N366-O366)/1000,IF(O366&lt;&gt;0,(+N366-O366)/1000,""))</f>
        <v>-130.97656000000001</v>
      </c>
      <c r="Q366" s="150">
        <f>IF(N366&lt;&gt;0,IF(O366=0,1,+P366/O366*1000),IF(O366&lt;&gt;0,+P366/O366*1000,""))</f>
        <v>-0.875685906789619</v>
      </c>
    </row>
    <row r="367" spans="1:30" ht="19.95" customHeight="1">
      <c r="A367" s="81"/>
      <c r="B367" s="82"/>
      <c r="C367" s="87"/>
      <c r="D367" s="90"/>
      <c r="E367" s="81"/>
      <c r="F367" s="84"/>
      <c r="G367" s="81"/>
      <c r="H367" s="84"/>
      <c r="I367" s="90"/>
      <c r="J367" s="81"/>
      <c r="K367" s="84"/>
      <c r="L367" s="81"/>
      <c r="M367" s="84"/>
      <c r="N367" s="90"/>
      <c r="O367" s="90"/>
      <c r="P367" s="88"/>
      <c r="Q367" s="89"/>
    </row>
    <row r="368" spans="1:30" s="96" customFormat="1" ht="19.95" customHeight="1" thickBot="1">
      <c r="A368" s="91"/>
      <c r="B368" s="92" t="s">
        <v>493</v>
      </c>
      <c r="C368" s="137"/>
      <c r="D368" s="139">
        <f>SUM(D361:D367)</f>
        <v>-5105410.8100000005</v>
      </c>
      <c r="E368" s="81"/>
      <c r="F368" s="84"/>
      <c r="G368" s="81"/>
      <c r="H368" s="84"/>
      <c r="I368" s="139">
        <f>SUM(I361:I367)</f>
        <v>-5105410.8100000005</v>
      </c>
      <c r="J368" s="91"/>
      <c r="K368" s="104"/>
      <c r="L368" s="91"/>
      <c r="M368" s="104"/>
      <c r="N368" s="139">
        <f>SUM(N361:N367)</f>
        <v>-1676267.04</v>
      </c>
      <c r="O368" s="139">
        <f>SUM(O361:O367)</f>
        <v>-5105410.79</v>
      </c>
      <c r="P368" s="88">
        <f>IF(N368&lt;&gt;0,(+N368-O368)/1000,IF(O368&lt;&gt;0,(+N368-O368)/1000,""))</f>
        <v>3429.1437500000002</v>
      </c>
      <c r="Q368" s="112">
        <f>IF(N368&lt;&gt;0,IF(O368=0,1,+P368/O368*1000),IF(O368&lt;&gt;0,+P368/O368*1000,""))</f>
        <v>-0.6716685279697151</v>
      </c>
      <c r="R368" s="41"/>
      <c r="S368" s="41"/>
      <c r="T368" s="41">
        <v>-1676267</v>
      </c>
      <c r="U368" s="41">
        <f>+N368-T368</f>
        <v>-4.0000000037252903E-2</v>
      </c>
      <c r="V368" s="41"/>
      <c r="W368" s="41"/>
      <c r="X368" s="41"/>
      <c r="Y368" s="41"/>
      <c r="Z368" s="41"/>
      <c r="AA368" s="41"/>
      <c r="AB368" s="41"/>
      <c r="AC368" s="41"/>
      <c r="AD368" s="41"/>
    </row>
    <row r="369" spans="1:30" s="96" customFormat="1" ht="19.95" customHeight="1" thickTop="1">
      <c r="A369" s="106"/>
      <c r="B369" s="106"/>
      <c r="C369" s="120"/>
      <c r="D369" s="119"/>
      <c r="E369" s="81"/>
      <c r="F369" s="84"/>
      <c r="G369" s="81"/>
      <c r="H369" s="84"/>
      <c r="I369" s="119"/>
      <c r="J369" s="91"/>
      <c r="K369" s="95"/>
      <c r="L369" s="91"/>
      <c r="M369" s="95"/>
      <c r="N369" s="119"/>
      <c r="O369" s="119"/>
      <c r="P369" s="88"/>
      <c r="Q369" s="112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</row>
    <row r="370" spans="1:30" ht="19.95" customHeight="1">
      <c r="A370" s="81"/>
      <c r="B370" s="82"/>
      <c r="C370" s="87"/>
      <c r="D370" s="84"/>
      <c r="E370" s="81"/>
      <c r="F370" s="84"/>
      <c r="G370" s="81"/>
      <c r="H370" s="84"/>
      <c r="I370" s="84"/>
      <c r="J370" s="81"/>
      <c r="K370" s="84"/>
      <c r="L370" s="81"/>
      <c r="M370" s="84"/>
      <c r="N370" s="84"/>
      <c r="O370" s="84"/>
      <c r="P370" s="88" t="str">
        <f t="shared" ref="P370:P376" si="42">IF(N370&lt;&gt;0,(+N370-O370)/1000,IF(O370&lt;&gt;0,(+N370-O370)/1000,""))</f>
        <v/>
      </c>
      <c r="Q370" s="89" t="str">
        <f t="shared" ref="Q370:Q376" si="43">IF(N370&lt;&gt;0,IF(O370=0,1,+P370/O370*1000),IF(O370&lt;&gt;0,+P370/O370*1000,""))</f>
        <v/>
      </c>
    </row>
    <row r="371" spans="1:30" ht="19.95" customHeight="1">
      <c r="A371" s="81">
        <v>231101</v>
      </c>
      <c r="B371" s="109" t="s">
        <v>494</v>
      </c>
      <c r="C371" s="87"/>
      <c r="D371" s="84">
        <v>0</v>
      </c>
      <c r="E371" s="81"/>
      <c r="F371" s="84"/>
      <c r="G371" s="81"/>
      <c r="H371" s="84"/>
      <c r="I371" s="84">
        <f>+D371+F371-H371</f>
        <v>0</v>
      </c>
      <c r="J371" s="81"/>
      <c r="K371" s="84"/>
      <c r="L371" s="81"/>
      <c r="M371" s="84"/>
      <c r="N371" s="84">
        <f>+I371+K371-M371</f>
        <v>0</v>
      </c>
      <c r="O371" s="84">
        <v>-17590000</v>
      </c>
      <c r="P371" s="88">
        <f t="shared" si="42"/>
        <v>17590</v>
      </c>
      <c r="Q371" s="149">
        <f t="shared" si="43"/>
        <v>-1</v>
      </c>
    </row>
    <row r="372" spans="1:30" ht="19.95" customHeight="1">
      <c r="A372" s="81">
        <v>231102</v>
      </c>
      <c r="B372" s="109" t="s">
        <v>248</v>
      </c>
      <c r="C372" s="87"/>
      <c r="D372" s="84">
        <v>-10000000</v>
      </c>
      <c r="E372" s="81"/>
      <c r="F372" s="84"/>
      <c r="G372" s="81"/>
      <c r="H372" s="84"/>
      <c r="I372" s="84">
        <f>+D372+F372-H372</f>
        <v>-10000000</v>
      </c>
      <c r="J372" s="81"/>
      <c r="K372" s="84"/>
      <c r="L372" s="81"/>
      <c r="M372" s="84"/>
      <c r="N372" s="84">
        <f>+I372+K372-M372</f>
        <v>-10000000</v>
      </c>
      <c r="O372" s="84">
        <v>-30000000</v>
      </c>
      <c r="P372" s="88">
        <f t="shared" si="42"/>
        <v>20000</v>
      </c>
      <c r="Q372" s="149">
        <f t="shared" si="43"/>
        <v>-0.66666666666666663</v>
      </c>
    </row>
    <row r="373" spans="1:30" ht="19.95" customHeight="1">
      <c r="A373" s="81">
        <v>211221</v>
      </c>
      <c r="B373" s="109" t="s">
        <v>495</v>
      </c>
      <c r="C373" s="87"/>
      <c r="D373" s="84">
        <v>0</v>
      </c>
      <c r="E373" s="81"/>
      <c r="F373" s="84"/>
      <c r="G373" s="81"/>
      <c r="H373" s="84"/>
      <c r="I373" s="84">
        <f>+D373+F373-H373</f>
        <v>0</v>
      </c>
      <c r="J373" s="81"/>
      <c r="K373" s="84"/>
      <c r="L373" s="81"/>
      <c r="M373" s="84"/>
      <c r="N373" s="84">
        <f>+I373+K373-M373</f>
        <v>0</v>
      </c>
      <c r="O373" s="84">
        <v>0</v>
      </c>
      <c r="P373" s="88" t="str">
        <f t="shared" si="42"/>
        <v/>
      </c>
      <c r="Q373" s="149" t="str">
        <f t="shared" si="43"/>
        <v/>
      </c>
    </row>
    <row r="374" spans="1:30" ht="19.95" customHeight="1">
      <c r="A374" s="81" t="s">
        <v>496</v>
      </c>
      <c r="B374" s="109" t="s">
        <v>497</v>
      </c>
      <c r="C374" s="87"/>
      <c r="D374" s="84"/>
      <c r="E374" s="81"/>
      <c r="F374" s="84"/>
      <c r="G374" s="81"/>
      <c r="H374" s="84"/>
      <c r="I374" s="84">
        <f>+D374+F374-H374</f>
        <v>0</v>
      </c>
      <c r="J374" s="81"/>
      <c r="K374" s="84"/>
      <c r="L374" s="81"/>
      <c r="M374" s="84"/>
      <c r="N374" s="84">
        <f>+I374+K374-M374</f>
        <v>0</v>
      </c>
      <c r="O374" s="84">
        <v>0</v>
      </c>
      <c r="P374" s="88" t="str">
        <f t="shared" si="42"/>
        <v/>
      </c>
      <c r="Q374" s="149" t="str">
        <f t="shared" si="43"/>
        <v/>
      </c>
    </row>
    <row r="375" spans="1:30" ht="19.95" customHeight="1">
      <c r="A375" s="81"/>
      <c r="B375" s="109" t="s">
        <v>498</v>
      </c>
      <c r="C375" s="87"/>
      <c r="D375" s="84"/>
      <c r="E375" s="81"/>
      <c r="F375" s="84"/>
      <c r="G375" s="81"/>
      <c r="H375" s="84"/>
      <c r="I375" s="84"/>
      <c r="J375" s="152" t="s">
        <v>486</v>
      </c>
      <c r="K375" s="84">
        <v>10000000</v>
      </c>
      <c r="L375" s="81"/>
      <c r="M375" s="84"/>
      <c r="N375" s="84">
        <f>+I375+K375-M375</f>
        <v>10000000</v>
      </c>
      <c r="O375" s="84">
        <v>31112000</v>
      </c>
      <c r="P375" s="88">
        <f t="shared" si="42"/>
        <v>-21112</v>
      </c>
      <c r="Q375" s="149">
        <f t="shared" si="43"/>
        <v>-0.67858061198251485</v>
      </c>
    </row>
    <row r="376" spans="1:30" ht="19.95" customHeight="1">
      <c r="A376" s="81"/>
      <c r="B376" s="109" t="s">
        <v>499</v>
      </c>
      <c r="C376" s="87"/>
      <c r="D376" s="84"/>
      <c r="E376" s="81"/>
      <c r="F376" s="84"/>
      <c r="G376" s="81"/>
      <c r="H376" s="84"/>
      <c r="I376" s="84"/>
      <c r="J376" s="81"/>
      <c r="K376" s="84"/>
      <c r="L376" s="81"/>
      <c r="M376" s="84"/>
      <c r="N376" s="84"/>
      <c r="O376" s="84"/>
      <c r="P376" s="88" t="str">
        <f t="shared" si="42"/>
        <v/>
      </c>
      <c r="Q376" s="149" t="str">
        <f t="shared" si="43"/>
        <v/>
      </c>
    </row>
    <row r="377" spans="1:30" ht="19.95" customHeight="1">
      <c r="A377" s="81"/>
      <c r="B377" s="109"/>
      <c r="C377" s="87"/>
      <c r="D377" s="90"/>
      <c r="E377" s="81"/>
      <c r="F377" s="84"/>
      <c r="G377" s="81"/>
      <c r="H377" s="84"/>
      <c r="I377" s="90"/>
      <c r="J377" s="81"/>
      <c r="K377" s="84"/>
      <c r="L377" s="81"/>
      <c r="M377" s="84"/>
      <c r="N377" s="90"/>
      <c r="O377" s="90"/>
      <c r="P377" s="88"/>
      <c r="Q377" s="149"/>
    </row>
    <row r="378" spans="1:30" ht="19.95" customHeight="1" thickBot="1">
      <c r="A378" s="81"/>
      <c r="B378" s="109"/>
      <c r="C378" s="87"/>
      <c r="D378" s="108">
        <f>SUM(D371:D377)</f>
        <v>-10000000</v>
      </c>
      <c r="E378" s="81"/>
      <c r="F378" s="84"/>
      <c r="G378" s="81"/>
      <c r="H378" s="84"/>
      <c r="I378" s="108">
        <f>SUM(I371:I377)</f>
        <v>-10000000</v>
      </c>
      <c r="J378" s="81"/>
      <c r="K378" s="84"/>
      <c r="L378" s="81"/>
      <c r="M378" s="84"/>
      <c r="N378" s="108">
        <f>SUM(N371:N377)</f>
        <v>0</v>
      </c>
      <c r="O378" s="108">
        <f>SUM(O371:O377)</f>
        <v>-16478000</v>
      </c>
      <c r="P378" s="88"/>
      <c r="Q378" s="149"/>
      <c r="T378" s="41">
        <v>0</v>
      </c>
      <c r="U378" s="41">
        <f>+N378-T378</f>
        <v>0</v>
      </c>
    </row>
    <row r="379" spans="1:30" ht="19.95" customHeight="1" thickTop="1">
      <c r="A379" s="170"/>
      <c r="B379" s="171"/>
      <c r="C379" s="172"/>
      <c r="D379" s="121"/>
      <c r="E379" s="81"/>
      <c r="F379" s="84"/>
      <c r="G379" s="81"/>
      <c r="H379" s="84"/>
      <c r="I379" s="121"/>
      <c r="J379" s="170"/>
      <c r="K379" s="90"/>
      <c r="L379" s="170"/>
      <c r="M379" s="90"/>
      <c r="N379" s="121"/>
      <c r="O379" s="121"/>
      <c r="P379" s="117"/>
      <c r="Q379" s="173"/>
    </row>
    <row r="380" spans="1:30" ht="19.95" customHeight="1">
      <c r="A380" s="81">
        <v>233000</v>
      </c>
      <c r="B380" s="82" t="s">
        <v>134</v>
      </c>
      <c r="C380" s="87"/>
      <c r="D380" s="84">
        <v>-21345347.010000002</v>
      </c>
      <c r="E380" s="81"/>
      <c r="F380" s="84"/>
      <c r="G380" s="81"/>
      <c r="H380" s="84"/>
      <c r="I380" s="84">
        <f>+D380+F380-H380</f>
        <v>-21345347.010000002</v>
      </c>
      <c r="J380" s="81"/>
      <c r="K380" s="84"/>
      <c r="L380" s="81"/>
      <c r="M380" s="84"/>
      <c r="N380" s="84">
        <f>+I380+K380-M380</f>
        <v>-21345347.010000002</v>
      </c>
      <c r="O380" s="84">
        <v>-23659758</v>
      </c>
      <c r="P380" s="88">
        <f>IF(N380&lt;&gt;0,(+N380-O380)/1000,IF(O380&lt;&gt;0,(+N380-O380)/1000,""))</f>
        <v>2314.4109899999985</v>
      </c>
      <c r="Q380" s="150">
        <f>IF(N380&lt;&gt;0,IF(O380=0,1,+P380/O380*1000),IF(O380&lt;&gt;0,+P380/O380*1000,""))</f>
        <v>-9.7820569001593277E-2</v>
      </c>
    </row>
    <row r="381" spans="1:30" ht="19.95" customHeight="1">
      <c r="A381" s="81"/>
      <c r="B381" s="82"/>
      <c r="C381" s="87"/>
      <c r="D381" s="90"/>
      <c r="E381" s="81"/>
      <c r="F381" s="84"/>
      <c r="G381" s="81"/>
      <c r="H381" s="84"/>
      <c r="I381" s="90"/>
      <c r="J381" s="81"/>
      <c r="K381" s="84"/>
      <c r="L381" s="81"/>
      <c r="M381" s="84"/>
      <c r="N381" s="90"/>
      <c r="O381" s="90"/>
      <c r="P381" s="88" t="str">
        <f>IF(N381&lt;&gt;0,(+N381-O381)/1000,IF(O381&lt;&gt;0,(+N381-O381)/1000,""))</f>
        <v/>
      </c>
      <c r="Q381" s="89" t="str">
        <f>IF(N381&lt;&gt;0,IF(O381=0,1,+P381/O381*1000),IF(O381&lt;&gt;0,+P381/O381*1000,""))</f>
        <v/>
      </c>
    </row>
    <row r="382" spans="1:30" s="96" customFormat="1" ht="19.95" customHeight="1" thickBot="1">
      <c r="A382" s="106"/>
      <c r="B382" s="106" t="s">
        <v>500</v>
      </c>
      <c r="C382" s="120"/>
      <c r="D382" s="108">
        <f>SUM(D380:D381)</f>
        <v>-21345347.010000002</v>
      </c>
      <c r="E382" s="81"/>
      <c r="F382" s="84"/>
      <c r="G382" s="81"/>
      <c r="H382" s="84"/>
      <c r="I382" s="108">
        <f>SUM(I380:I381)</f>
        <v>-21345347.010000002</v>
      </c>
      <c r="J382" s="91"/>
      <c r="K382" s="95"/>
      <c r="L382" s="91"/>
      <c r="M382" s="95"/>
      <c r="N382" s="108">
        <f>SUM(N380:N380)</f>
        <v>-21345347.010000002</v>
      </c>
      <c r="O382" s="108">
        <f>SUM(O380:O380)</f>
        <v>-23659758</v>
      </c>
      <c r="P382" s="88">
        <f>IF(N382&lt;&gt;0,(+N382-O382)/1000,IF(O382&lt;&gt;0,(+N382-O382)/1000,""))</f>
        <v>2314.4109899999985</v>
      </c>
      <c r="Q382" s="112">
        <f>IF(N382&lt;&gt;0,IF(O382=0,1,+P382/O382*1000),IF(O382&lt;&gt;0,+P382/O382*1000,""))</f>
        <v>-9.7820569001593277E-2</v>
      </c>
      <c r="R382" s="41"/>
      <c r="S382" s="41"/>
      <c r="T382" s="41">
        <v>-21345347</v>
      </c>
      <c r="U382" s="41">
        <f>+N382-T382</f>
        <v>-1.0000001639127731E-2</v>
      </c>
      <c r="V382" s="41"/>
      <c r="W382" s="41"/>
      <c r="X382" s="41"/>
      <c r="Y382" s="41"/>
      <c r="Z382" s="41"/>
      <c r="AA382" s="41"/>
      <c r="AB382" s="41"/>
      <c r="AC382" s="41"/>
      <c r="AD382" s="41"/>
    </row>
    <row r="383" spans="1:30" s="96" customFormat="1" ht="19.95" customHeight="1" thickTop="1">
      <c r="A383" s="106"/>
      <c r="B383" s="106"/>
      <c r="C383" s="120"/>
      <c r="D383" s="107"/>
      <c r="E383" s="81"/>
      <c r="F383" s="84"/>
      <c r="G383" s="81"/>
      <c r="H383" s="84"/>
      <c r="I383" s="107"/>
      <c r="J383" s="91"/>
      <c r="K383" s="95"/>
      <c r="L383" s="91"/>
      <c r="M383" s="95"/>
      <c r="N383" s="107"/>
      <c r="O383" s="107"/>
      <c r="P383" s="88"/>
      <c r="Q383" s="112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</row>
    <row r="384" spans="1:30" ht="19.95" customHeight="1" thickBot="1">
      <c r="A384" s="81"/>
      <c r="B384" s="91" t="s">
        <v>29</v>
      </c>
      <c r="C384" s="83"/>
      <c r="D384" s="108">
        <f>+D382+D378+D368+D357+D359</f>
        <v>-36450757.82</v>
      </c>
      <c r="E384" s="81"/>
      <c r="F384" s="84"/>
      <c r="G384" s="81"/>
      <c r="H384" s="84"/>
      <c r="I384" s="108">
        <f>+I382+I378+I368+I357+I359</f>
        <v>-36450757.82</v>
      </c>
      <c r="J384" s="81"/>
      <c r="K384" s="84"/>
      <c r="L384" s="81"/>
      <c r="M384" s="84"/>
      <c r="N384" s="108">
        <f>+N382+N378+N368+N357+N359</f>
        <v>-32343568.18</v>
      </c>
      <c r="O384" s="108">
        <f>+O382+O378+O368+O357+O359</f>
        <v>-91114791.25999999</v>
      </c>
      <c r="P384" s="88">
        <f>IF(N384&lt;&gt;0,(+N384-O384)/1000,IF(O384&lt;&gt;0,(+N384-O384)/1000,""))</f>
        <v>58771.223079999989</v>
      </c>
      <c r="Q384" s="112">
        <f>IF(N384&lt;&gt;0,IF(O384=0,1,+P384/O384*1000),IF(O384&lt;&gt;0,+P384/O384*1000,""))</f>
        <v>-0.6450239556856775</v>
      </c>
    </row>
    <row r="385" spans="1:21" s="41" customFormat="1" ht="19.95" customHeight="1" thickTop="1">
      <c r="A385" s="81"/>
      <c r="B385" s="155"/>
      <c r="C385" s="83"/>
      <c r="D385" s="121"/>
      <c r="E385" s="81"/>
      <c r="F385" s="84"/>
      <c r="G385" s="81"/>
      <c r="H385" s="84"/>
      <c r="I385" s="121"/>
      <c r="J385" s="81"/>
      <c r="K385" s="84"/>
      <c r="L385" s="81"/>
      <c r="M385" s="84"/>
      <c r="N385" s="121"/>
      <c r="O385" s="121"/>
      <c r="P385" s="88"/>
      <c r="Q385" s="89"/>
    </row>
    <row r="386" spans="1:21" s="41" customFormat="1" ht="19.95" customHeight="1" thickBot="1">
      <c r="A386" s="81"/>
      <c r="B386" s="155" t="s">
        <v>30</v>
      </c>
      <c r="C386" s="83"/>
      <c r="D386" s="108">
        <f>+D384+D353</f>
        <v>-1377712578.8699999</v>
      </c>
      <c r="E386" s="81"/>
      <c r="F386" s="84"/>
      <c r="G386" s="81"/>
      <c r="H386" s="84"/>
      <c r="I386" s="108">
        <f>+I384+I353</f>
        <v>-1381596366.27</v>
      </c>
      <c r="J386" s="81"/>
      <c r="K386" s="84"/>
      <c r="L386" s="81"/>
      <c r="M386" s="84"/>
      <c r="N386" s="108">
        <f>+N384+N353</f>
        <v>-1215361886.71</v>
      </c>
      <c r="O386" s="108">
        <f>+O384+O353</f>
        <v>-865143453.75</v>
      </c>
      <c r="P386" s="88"/>
      <c r="Q386" s="89"/>
    </row>
    <row r="387" spans="1:21" s="41" customFormat="1" ht="19.95" customHeight="1" thickTop="1">
      <c r="A387" s="81"/>
      <c r="B387" s="155"/>
      <c r="C387" s="83"/>
      <c r="D387" s="77"/>
      <c r="E387" s="81"/>
      <c r="F387" s="84"/>
      <c r="G387" s="81"/>
      <c r="H387" s="84"/>
      <c r="I387" s="77"/>
      <c r="J387" s="81"/>
      <c r="K387" s="84"/>
      <c r="L387" s="81"/>
      <c r="M387" s="84"/>
      <c r="N387" s="77"/>
      <c r="O387" s="77"/>
      <c r="P387" s="88"/>
      <c r="Q387" s="89"/>
    </row>
    <row r="388" spans="1:21" s="41" customFormat="1" ht="19.95" customHeight="1">
      <c r="A388" s="109"/>
      <c r="B388" s="97" t="s">
        <v>37</v>
      </c>
      <c r="C388" s="83"/>
      <c r="D388" s="174"/>
      <c r="E388" s="81"/>
      <c r="F388" s="84"/>
      <c r="G388" s="81"/>
      <c r="H388" s="84"/>
      <c r="I388" s="174"/>
      <c r="J388" s="81"/>
      <c r="K388" s="174"/>
      <c r="L388" s="81"/>
      <c r="M388" s="174"/>
      <c r="N388" s="174"/>
      <c r="O388" s="174"/>
      <c r="P388" s="175" t="str">
        <f>IF(N388&lt;&gt;0,(+N388-O388)/1000,IF(O388&lt;&gt;0,(+N388-O388)/1000,""))</f>
        <v/>
      </c>
      <c r="Q388" s="176" t="str">
        <f>IF(N388&lt;&gt;0,IF(O388=0,1,+P388/O388*100),IF(O388&lt;&gt;0,+P388/O388*100,""))</f>
        <v/>
      </c>
    </row>
    <row r="389" spans="1:21" s="41" customFormat="1" ht="19.95" customHeight="1">
      <c r="A389" s="109"/>
      <c r="B389" s="82" t="s">
        <v>501</v>
      </c>
      <c r="C389" s="83"/>
      <c r="D389" s="177">
        <v>-336050221.5</v>
      </c>
      <c r="E389" s="81"/>
      <c r="F389" s="84"/>
      <c r="G389" s="81"/>
      <c r="H389" s="84"/>
      <c r="I389" s="84">
        <f>+D389+F389-H389</f>
        <v>-336050221.5</v>
      </c>
      <c r="J389" s="81"/>
      <c r="K389" s="177"/>
      <c r="L389" s="81"/>
      <c r="M389" s="177"/>
      <c r="N389" s="84">
        <f>+I389+K389-M389</f>
        <v>-336050221.5</v>
      </c>
      <c r="O389" s="177">
        <v>-337500000</v>
      </c>
      <c r="P389" s="88">
        <f>IF(N389&lt;&gt;0,(+N389-O389)/1000,IF(O389&lt;&gt;0,(+N389-O389)/1000,""))</f>
        <v>1449.7784999999999</v>
      </c>
      <c r="Q389" s="89">
        <f>IF(N389&lt;&gt;0,IF(O389=0,1,+P389/O389*1000),IF(O389&lt;&gt;0,+P389/O389*1000,""))</f>
        <v>-4.295639999999999E-3</v>
      </c>
      <c r="T389" s="41">
        <v>-336050222</v>
      </c>
      <c r="U389" s="41">
        <f>+N389-T389</f>
        <v>0.5</v>
      </c>
    </row>
    <row r="390" spans="1:21" s="41" customFormat="1" ht="19.95" customHeight="1">
      <c r="A390" s="109"/>
      <c r="B390" s="154" t="s">
        <v>502</v>
      </c>
      <c r="C390" s="83"/>
      <c r="D390" s="177"/>
      <c r="E390" s="81"/>
      <c r="F390" s="84"/>
      <c r="G390" s="81"/>
      <c r="H390" s="84"/>
      <c r="I390" s="177"/>
      <c r="J390" s="81"/>
      <c r="K390" s="177"/>
      <c r="L390" s="81"/>
      <c r="M390" s="177"/>
      <c r="N390" s="177"/>
      <c r="O390" s="177"/>
      <c r="P390" s="88"/>
      <c r="Q390" s="89"/>
    </row>
    <row r="391" spans="1:21" s="41" customFormat="1" ht="19.95" customHeight="1">
      <c r="A391" s="109"/>
      <c r="B391" s="82" t="s">
        <v>503</v>
      </c>
      <c r="C391" s="83"/>
      <c r="D391" s="177"/>
      <c r="E391" s="81"/>
      <c r="F391" s="84"/>
      <c r="G391" s="81"/>
      <c r="H391" s="84"/>
      <c r="I391" s="177"/>
      <c r="J391" s="81"/>
      <c r="K391" s="177"/>
      <c r="L391" s="81"/>
      <c r="M391" s="177"/>
      <c r="N391" s="177"/>
      <c r="O391" s="177"/>
      <c r="P391" s="88" t="str">
        <f>IF(N391&lt;&gt;0,(+N391-O391)/1000,IF(O391&lt;&gt;0,(+N391-O391)/1000,""))</f>
        <v/>
      </c>
      <c r="Q391" s="89" t="str">
        <f>IF(N391&lt;&gt;0,IF(O391=0,1,+P391/O391*1000),IF(O391&lt;&gt;0,+P391/O391*1000,""))</f>
        <v/>
      </c>
    </row>
    <row r="392" spans="1:21" s="41" customFormat="1" ht="19.95" customHeight="1">
      <c r="A392" s="109"/>
      <c r="B392" s="82" t="s">
        <v>501</v>
      </c>
      <c r="C392" s="83"/>
      <c r="D392" s="177"/>
      <c r="E392" s="81"/>
      <c r="F392" s="84"/>
      <c r="G392" s="81"/>
      <c r="H392" s="84"/>
      <c r="I392" s="177"/>
      <c r="J392" s="81"/>
      <c r="K392" s="177"/>
      <c r="L392" s="81"/>
      <c r="M392" s="177"/>
      <c r="N392" s="177"/>
      <c r="O392" s="177"/>
      <c r="P392" s="88"/>
      <c r="Q392" s="89"/>
    </row>
    <row r="393" spans="1:21" s="41" customFormat="1" ht="19.95" customHeight="1">
      <c r="A393" s="81">
        <v>311000</v>
      </c>
      <c r="B393" s="82" t="s">
        <v>38</v>
      </c>
      <c r="C393" s="83"/>
      <c r="D393" s="84">
        <v>-336050221.5</v>
      </c>
      <c r="E393" s="81"/>
      <c r="F393" s="84"/>
      <c r="G393" s="81"/>
      <c r="H393" s="84"/>
      <c r="I393" s="84">
        <f>+D393+F393-H393</f>
        <v>-336050221.5</v>
      </c>
      <c r="J393" s="81"/>
      <c r="K393" s="177"/>
      <c r="L393" s="81"/>
      <c r="M393" s="177"/>
      <c r="N393" s="178">
        <f>+I393+K393-M393</f>
        <v>-336050221.5</v>
      </c>
      <c r="O393" s="84">
        <v>-336050221.5</v>
      </c>
      <c r="P393" s="88">
        <f>IF(N393&lt;&gt;0,(+N393-O393)/1000,IF(O393&lt;&gt;0,(+N393-O393)/1000,""))</f>
        <v>0</v>
      </c>
      <c r="Q393" s="89">
        <f>IF(N393&lt;&gt;0,IF(O393=0,1,+P393/O393*1000),IF(O393&lt;&gt;0,+P393/O393*1000,""))</f>
        <v>0</v>
      </c>
      <c r="T393" s="41">
        <v>-336050222</v>
      </c>
      <c r="U393" s="41">
        <f>+N393-T393</f>
        <v>0.5</v>
      </c>
    </row>
    <row r="394" spans="1:21" s="41" customFormat="1" ht="19.95" customHeight="1">
      <c r="A394" s="81">
        <v>312000</v>
      </c>
      <c r="B394" s="82" t="s">
        <v>252</v>
      </c>
      <c r="C394" s="83"/>
      <c r="D394" s="84">
        <v>-266112909.5</v>
      </c>
      <c r="E394" s="81"/>
      <c r="F394" s="84"/>
      <c r="G394" s="81"/>
      <c r="H394" s="84"/>
      <c r="I394" s="84">
        <f>+D394+F394-H394</f>
        <v>-266112909.5</v>
      </c>
      <c r="J394" s="81"/>
      <c r="K394" s="177"/>
      <c r="L394" s="81"/>
      <c r="M394" s="177"/>
      <c r="N394" s="178">
        <f>+I394+K394-M394</f>
        <v>-266112909.5</v>
      </c>
      <c r="O394" s="84">
        <v>-266112909.5</v>
      </c>
      <c r="P394" s="88">
        <f>IF(N394&lt;&gt;0,(+N394-O394)/1000,IF(O394&lt;&gt;0,(+N394-O394)/1000,""))</f>
        <v>0</v>
      </c>
      <c r="Q394" s="89">
        <f>IF(N394&lt;&gt;0,IF(O394=0,1,+P394/O394*1000),IF(O394&lt;&gt;0,+P394/O394*1000,""))</f>
        <v>0</v>
      </c>
      <c r="T394" s="41">
        <v>-266112909</v>
      </c>
      <c r="U394" s="41">
        <f>+N394-T394</f>
        <v>-0.5</v>
      </c>
    </row>
    <row r="395" spans="1:21" s="41" customFormat="1" ht="19.95" customHeight="1">
      <c r="A395" s="109"/>
      <c r="B395" s="109"/>
      <c r="C395" s="83"/>
      <c r="D395" s="177"/>
      <c r="E395" s="81"/>
      <c r="F395" s="84"/>
      <c r="G395" s="81"/>
      <c r="H395" s="84"/>
      <c r="I395" s="177"/>
      <c r="J395" s="81"/>
      <c r="K395" s="177"/>
      <c r="L395" s="81"/>
      <c r="M395" s="177"/>
      <c r="N395" s="177"/>
      <c r="O395" s="177"/>
      <c r="P395" s="88"/>
      <c r="Q395" s="89" t="str">
        <f>IF(N395&lt;&gt;0,IF(O395=0,1,+P395/O395*1000),IF(O395&lt;&gt;0,+P395/O395*1000,""))</f>
        <v/>
      </c>
    </row>
    <row r="396" spans="1:21" s="41" customFormat="1" ht="19.95" customHeight="1">
      <c r="A396" s="179"/>
      <c r="B396" s="180" t="s">
        <v>34</v>
      </c>
      <c r="C396" s="181"/>
      <c r="D396" s="182"/>
      <c r="E396" s="81"/>
      <c r="F396" s="84"/>
      <c r="G396" s="81"/>
      <c r="H396" s="84"/>
      <c r="I396" s="182"/>
      <c r="J396" s="183"/>
      <c r="K396" s="184"/>
      <c r="L396" s="185"/>
      <c r="M396" s="186"/>
      <c r="N396" s="184"/>
      <c r="O396" s="184"/>
      <c r="P396" s="187" t="str">
        <f>IF(N396&lt;&gt;0,(+N396-O396)/1000,IF(O396&lt;&gt;0,(+N396-O396)/1000,""))</f>
        <v/>
      </c>
      <c r="Q396" s="188" t="str">
        <f>IF(N396&lt;&gt;0,IF(O396=0,1,+P396/O396*100),IF(O396&lt;&gt;0,+P396/O396*100,""))</f>
        <v/>
      </c>
    </row>
    <row r="397" spans="1:21" s="41" customFormat="1" ht="19.95" customHeight="1">
      <c r="A397" s="81">
        <v>321000</v>
      </c>
      <c r="B397" s="189" t="s">
        <v>253</v>
      </c>
      <c r="C397" s="190"/>
      <c r="D397" s="165">
        <v>-33750000</v>
      </c>
      <c r="E397" s="81"/>
      <c r="F397" s="84"/>
      <c r="G397" s="81"/>
      <c r="H397" s="84"/>
      <c r="I397" s="84">
        <f>+D397-F397+H397</f>
        <v>-33750000</v>
      </c>
      <c r="J397" s="81"/>
      <c r="K397" s="191"/>
      <c r="L397" s="166"/>
      <c r="M397" s="186"/>
      <c r="N397" s="178">
        <f>+I397+K397-M397</f>
        <v>-33750000</v>
      </c>
      <c r="O397" s="165">
        <v>-33750000</v>
      </c>
      <c r="P397" s="88">
        <f>IF(N397&lt;&gt;0,(+N397-O397)/1000,IF(O397&lt;&gt;0,(+N397-O397)/1000,""))</f>
        <v>0</v>
      </c>
      <c r="Q397" s="167">
        <f>IF(N397&lt;&gt;0,IF(O397=0,1,+P397/O397*1000),IF(O397&lt;&gt;0,+P397/O397*1000,""))</f>
        <v>0</v>
      </c>
      <c r="T397" s="41">
        <v>-33750000</v>
      </c>
      <c r="U397" s="41">
        <f>+N397-T397</f>
        <v>0</v>
      </c>
    </row>
    <row r="398" spans="1:21" s="41" customFormat="1" ht="19.95" customHeight="1">
      <c r="A398" s="81"/>
      <c r="B398" s="163"/>
      <c r="C398" s="190"/>
      <c r="D398" s="165"/>
      <c r="E398" s="81"/>
      <c r="F398" s="84"/>
      <c r="G398" s="81"/>
      <c r="H398" s="84"/>
      <c r="I398" s="84"/>
      <c r="J398" s="81"/>
      <c r="K398" s="192"/>
      <c r="L398" s="193"/>
      <c r="M398" s="122"/>
      <c r="N398" s="84"/>
      <c r="O398" s="165"/>
      <c r="P398" s="88"/>
      <c r="Q398" s="167"/>
    </row>
    <row r="399" spans="1:21" s="41" customFormat="1" ht="19.95" customHeight="1">
      <c r="A399" s="81">
        <v>639613</v>
      </c>
      <c r="B399" s="82" t="s">
        <v>330</v>
      </c>
      <c r="C399" s="83"/>
      <c r="D399" s="84">
        <v>20183409.25</v>
      </c>
      <c r="E399" s="81"/>
      <c r="F399" s="84"/>
      <c r="G399" s="81"/>
      <c r="H399" s="84"/>
      <c r="I399" s="84">
        <f>+D399-F399+H399</f>
        <v>20183409.25</v>
      </c>
      <c r="J399" s="81"/>
      <c r="K399" s="177"/>
      <c r="L399" s="81" t="s">
        <v>504</v>
      </c>
      <c r="M399" s="177">
        <v>1680000</v>
      </c>
      <c r="N399" s="178">
        <f>+I399+K399-M399</f>
        <v>18503409.25</v>
      </c>
      <c r="O399" s="84">
        <v>11783409.25</v>
      </c>
      <c r="P399" s="88">
        <f>IF(N399&lt;&gt;0,(+N399-O399)/1000,IF(O399&lt;&gt;0,(+N399-O399)/1000,""))</f>
        <v>6720</v>
      </c>
      <c r="Q399" s="89">
        <f>IF(N399&lt;&gt;0,IF(O399=0,1,+P399/O399*1000),IF(O399&lt;&gt;0,+P399/O399*1000,""))</f>
        <v>0.57029335546501536</v>
      </c>
      <c r="T399" s="41">
        <v>18503409</v>
      </c>
      <c r="U399" s="41">
        <f>+N399-T399</f>
        <v>0.25</v>
      </c>
    </row>
    <row r="400" spans="1:21" s="41" customFormat="1" ht="19.95" customHeight="1">
      <c r="A400" s="194"/>
      <c r="B400" s="195"/>
      <c r="C400" s="190"/>
      <c r="D400" s="177"/>
      <c r="E400" s="81"/>
      <c r="F400" s="84"/>
      <c r="G400" s="81"/>
      <c r="H400" s="84"/>
      <c r="I400" s="177"/>
      <c r="J400" s="81"/>
      <c r="K400" s="191"/>
      <c r="L400" s="166"/>
      <c r="M400" s="186"/>
      <c r="N400" s="191"/>
      <c r="O400" s="191"/>
      <c r="P400" s="88"/>
      <c r="Q400" s="167"/>
    </row>
    <row r="401" spans="1:30" s="202" customFormat="1" ht="19.95" customHeight="1">
      <c r="A401" s="196"/>
      <c r="B401" s="197" t="s">
        <v>34</v>
      </c>
      <c r="C401" s="198"/>
      <c r="D401" s="199"/>
      <c r="E401" s="81"/>
      <c r="F401" s="84"/>
      <c r="G401" s="81"/>
      <c r="H401" s="84"/>
      <c r="I401" s="199"/>
      <c r="J401" s="183"/>
      <c r="K401" s="191"/>
      <c r="L401" s="166"/>
      <c r="M401" s="186"/>
      <c r="N401" s="199"/>
      <c r="O401" s="199"/>
      <c r="P401" s="200" t="str">
        <f>IF(N401&lt;&gt;0,(+N401-O401)/1000,IF(O401&lt;&gt;0,(+N401-O401)/1000,""))</f>
        <v/>
      </c>
      <c r="Q401" s="20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</row>
    <row r="402" spans="1:30" ht="19.95" customHeight="1">
      <c r="A402" s="81">
        <v>312101</v>
      </c>
      <c r="B402" s="82" t="s">
        <v>505</v>
      </c>
      <c r="C402" s="83"/>
      <c r="D402" s="84">
        <f>O410</f>
        <v>-260495298.24000049</v>
      </c>
      <c r="E402" s="81"/>
      <c r="F402" s="84"/>
      <c r="G402" s="81"/>
      <c r="H402" s="84"/>
      <c r="I402" s="84">
        <f t="shared" ref="I402:I407" si="44">+D402-F402+H402</f>
        <v>-260495298.24000049</v>
      </c>
      <c r="J402" s="81"/>
      <c r="K402" s="177"/>
      <c r="L402" s="81"/>
      <c r="M402" s="177"/>
      <c r="N402" s="84">
        <f>+I402+K402-M402</f>
        <v>-260495298.24000049</v>
      </c>
      <c r="O402" s="84">
        <v>-233602044.52000001</v>
      </c>
      <c r="P402" s="88">
        <f>IF(N402&lt;&gt;0,(+N402-O402)/1000,IF(O402&lt;&gt;0,(+N402-O402)/1000,""))</f>
        <v>-26893.253720000477</v>
      </c>
      <c r="Q402" s="89">
        <f>IF(N402&lt;&gt;0,IF(O402=0,1,+P402/O402*1000),IF(O402&lt;&gt;0,+P402/O402*1000,""))</f>
        <v>0.11512422237254002</v>
      </c>
    </row>
    <row r="403" spans="1:30" ht="19.95" customHeight="1">
      <c r="A403" s="81"/>
      <c r="B403" s="82" t="s">
        <v>506</v>
      </c>
      <c r="C403" s="83"/>
      <c r="D403" s="84"/>
      <c r="E403" s="81"/>
      <c r="F403" s="84"/>
      <c r="G403" s="81"/>
      <c r="H403" s="84"/>
      <c r="I403" s="84"/>
      <c r="J403" s="81"/>
      <c r="K403" s="177"/>
      <c r="L403" s="81"/>
      <c r="M403" s="177"/>
      <c r="N403" s="177"/>
      <c r="O403" s="84">
        <v>0</v>
      </c>
      <c r="P403" s="88"/>
      <c r="Q403" s="89"/>
    </row>
    <row r="404" spans="1:30" ht="19.95" customHeight="1">
      <c r="A404" s="81">
        <v>440014</v>
      </c>
      <c r="B404" s="82" t="s">
        <v>507</v>
      </c>
      <c r="C404" s="83"/>
      <c r="D404" s="84">
        <v>0</v>
      </c>
      <c r="E404" s="81"/>
      <c r="F404" s="84"/>
      <c r="G404" s="81"/>
      <c r="H404" s="84"/>
      <c r="I404" s="84">
        <f t="shared" si="44"/>
        <v>0</v>
      </c>
      <c r="J404" s="81"/>
      <c r="K404" s="177"/>
      <c r="L404" s="81"/>
      <c r="M404" s="177"/>
      <c r="N404" s="84">
        <f>+I404+K404-M404</f>
        <v>0</v>
      </c>
      <c r="O404" s="84">
        <v>0</v>
      </c>
      <c r="P404" s="88" t="str">
        <f>IF(N404&lt;&gt;0,(+N404-O404)/1000,IF(O404&lt;&gt;0,(+N404-O404)/1000,""))</f>
        <v/>
      </c>
      <c r="Q404" s="89" t="str">
        <f>IF(N404&lt;&gt;0,IF(O404=0,1,+P404/O404*1000),IF(O404&lt;&gt;0,+P404/O404*1000,""))</f>
        <v/>
      </c>
    </row>
    <row r="405" spans="1:30" ht="19.95" customHeight="1">
      <c r="A405" s="81">
        <v>639614</v>
      </c>
      <c r="B405" s="82" t="s">
        <v>508</v>
      </c>
      <c r="C405" s="83"/>
      <c r="D405" s="84">
        <v>0</v>
      </c>
      <c r="E405" s="81"/>
      <c r="F405" s="84"/>
      <c r="G405" s="81"/>
      <c r="H405" s="84"/>
      <c r="I405" s="84">
        <f t="shared" si="44"/>
        <v>0</v>
      </c>
      <c r="J405" s="81"/>
      <c r="K405" s="177"/>
      <c r="L405" s="81"/>
      <c r="M405" s="177"/>
      <c r="N405" s="84">
        <f>+I405+K405-M405</f>
        <v>0</v>
      </c>
      <c r="O405" s="84">
        <v>600.01</v>
      </c>
      <c r="P405" s="88">
        <f>IF(N405&lt;&gt;0,(+N405-O405)/1000,IF(O405&lt;&gt;0,(+N405-O405)/1000,""))</f>
        <v>-0.60001000000000004</v>
      </c>
      <c r="Q405" s="89">
        <f>IF(N405&lt;&gt;0,IF(O405=0,1,+P405/O405*1000),IF(O405&lt;&gt;0,+P405/O405*1000,""))</f>
        <v>-1</v>
      </c>
    </row>
    <row r="406" spans="1:30" ht="19.95" customHeight="1">
      <c r="A406" s="81">
        <v>639410</v>
      </c>
      <c r="B406" s="82" t="s">
        <v>509</v>
      </c>
      <c r="C406" s="83"/>
      <c r="D406" s="84"/>
      <c r="E406" s="81"/>
      <c r="F406" s="84"/>
      <c r="G406" s="81"/>
      <c r="H406" s="84"/>
      <c r="I406" s="84">
        <f t="shared" si="44"/>
        <v>0</v>
      </c>
      <c r="J406" s="81"/>
      <c r="K406" s="177"/>
      <c r="L406" s="81"/>
      <c r="M406" s="177"/>
      <c r="N406" s="84">
        <f>+I406+K406-M406</f>
        <v>0</v>
      </c>
      <c r="O406" s="84">
        <v>-1035044</v>
      </c>
      <c r="P406" s="88"/>
      <c r="Q406" s="89"/>
    </row>
    <row r="407" spans="1:30" ht="19.95" customHeight="1">
      <c r="A407" s="81"/>
      <c r="B407" s="82" t="s">
        <v>510</v>
      </c>
      <c r="C407" s="83"/>
      <c r="D407" s="84"/>
      <c r="E407" s="81"/>
      <c r="F407" s="84"/>
      <c r="G407" s="81"/>
      <c r="H407" s="84"/>
      <c r="I407" s="84">
        <f t="shared" si="44"/>
        <v>0</v>
      </c>
      <c r="J407" s="81"/>
      <c r="K407" s="177"/>
      <c r="L407" s="81"/>
      <c r="M407" s="177"/>
      <c r="N407" s="84">
        <f>+I407+K407-M407</f>
        <v>0</v>
      </c>
      <c r="O407" s="84">
        <v>0</v>
      </c>
      <c r="P407" s="88" t="str">
        <f>IF(N407&lt;&gt;0,(+N407-O407)/1000,IF(O407&lt;&gt;0,(+N407-O407)/1000,""))</f>
        <v/>
      </c>
      <c r="Q407" s="89" t="str">
        <f>IF(N407&lt;&gt;0,IF(O407=0,1,+P407/O407*1000),IF(O407&lt;&gt;0,+P407/O407*1000,""))</f>
        <v/>
      </c>
    </row>
    <row r="408" spans="1:30" ht="19.95" customHeight="1">
      <c r="A408" s="81"/>
      <c r="B408" s="82" t="s">
        <v>511</v>
      </c>
      <c r="C408" s="203"/>
      <c r="D408" s="84">
        <f>+D732</f>
        <v>-102370412.90999988</v>
      </c>
      <c r="E408" s="81"/>
      <c r="F408" s="84"/>
      <c r="G408" s="81"/>
      <c r="H408" s="84"/>
      <c r="I408" s="84">
        <f>+I732</f>
        <v>-102370412.90999988</v>
      </c>
      <c r="J408" s="81"/>
      <c r="K408" s="84"/>
      <c r="L408" s="81"/>
      <c r="M408" s="84"/>
      <c r="N408" s="84">
        <f>+N732</f>
        <v>-100690412.90999988</v>
      </c>
      <c r="O408" s="84">
        <f>+O732</f>
        <v>-146832345.47000045</v>
      </c>
      <c r="P408" s="88"/>
      <c r="Q408" s="89"/>
    </row>
    <row r="409" spans="1:30" ht="19.95" customHeight="1">
      <c r="A409" s="81">
        <v>323000</v>
      </c>
      <c r="B409" s="82" t="s">
        <v>98</v>
      </c>
      <c r="C409" s="83"/>
      <c r="D409" s="84">
        <v>107531454.88</v>
      </c>
      <c r="E409" s="81"/>
      <c r="F409" s="84"/>
      <c r="G409" s="81"/>
      <c r="H409" s="84"/>
      <c r="I409" s="84">
        <f>+D409-F409+H409</f>
        <v>107531454.88</v>
      </c>
      <c r="J409" s="81"/>
      <c r="K409" s="177"/>
      <c r="L409" s="81"/>
      <c r="M409" s="177"/>
      <c r="N409" s="84">
        <f>+I409+K409-M409</f>
        <v>107531454.88</v>
      </c>
      <c r="O409" s="90">
        <v>120973535.73999999</v>
      </c>
      <c r="P409" s="88">
        <f>IF(N409&lt;&gt;0,(+N409-O409)/1000,IF(O409&lt;&gt;0,(+N409-O409)/1000,""))</f>
        <v>-13442.08086</v>
      </c>
      <c r="Q409" s="89">
        <f>IF(N409&lt;&gt;0,IF(O409=0,1,+P409/O409*1000),IF(O409&lt;&gt;0,+P409/O409*1000,""))</f>
        <v>-0.11111587983085928</v>
      </c>
    </row>
    <row r="410" spans="1:30" s="96" customFormat="1" ht="19.95" customHeight="1" thickBot="1">
      <c r="A410" s="106"/>
      <c r="B410" s="106"/>
      <c r="C410" s="120"/>
      <c r="D410" s="204">
        <f>SUM(D402:D409)</f>
        <v>-255334256.27000034</v>
      </c>
      <c r="E410" s="81"/>
      <c r="F410" s="84"/>
      <c r="G410" s="81"/>
      <c r="H410" s="84"/>
      <c r="I410" s="204">
        <f>SUM(I402:I409)</f>
        <v>-255334256.27000034</v>
      </c>
      <c r="J410" s="91"/>
      <c r="K410" s="95"/>
      <c r="L410" s="91"/>
      <c r="M410" s="95"/>
      <c r="N410" s="108">
        <f>SUM(N402:N409)</f>
        <v>-253654256.27000034</v>
      </c>
      <c r="O410" s="204">
        <f>SUM(O402:O409)</f>
        <v>-260495298.24000049</v>
      </c>
      <c r="P410" s="88"/>
      <c r="Q410" s="112"/>
      <c r="R410" s="41"/>
      <c r="S410" s="41"/>
      <c r="T410" s="41">
        <v>-253654256</v>
      </c>
      <c r="U410" s="41">
        <f>+N410-T410</f>
        <v>-0.27000033855438232</v>
      </c>
      <c r="V410" s="41"/>
      <c r="W410" s="41"/>
      <c r="X410" s="41"/>
      <c r="Y410" s="41"/>
      <c r="Z410" s="41"/>
      <c r="AA410" s="41"/>
      <c r="AB410" s="41"/>
      <c r="AC410" s="41"/>
      <c r="AD410" s="41"/>
    </row>
    <row r="411" spans="1:30" s="96" customFormat="1" ht="19.95" customHeight="1" thickTop="1">
      <c r="A411" s="106"/>
      <c r="B411" s="106" t="s">
        <v>35</v>
      </c>
      <c r="C411" s="120"/>
      <c r="D411" s="95">
        <f>+D393+D394+D397+D399+D410</f>
        <v>-871063978.02000034</v>
      </c>
      <c r="E411" s="81"/>
      <c r="F411" s="84"/>
      <c r="G411" s="81"/>
      <c r="H411" s="84"/>
      <c r="I411" s="95">
        <f>+I393+I394+I397+I399+I410</f>
        <v>-871063978.02000034</v>
      </c>
      <c r="J411" s="91"/>
      <c r="K411" s="95"/>
      <c r="L411" s="91"/>
      <c r="M411" s="95"/>
      <c r="N411" s="95">
        <f>+N393+N394+N397+N399+N410</f>
        <v>-871063978.02000034</v>
      </c>
      <c r="O411" s="95">
        <f>+O393+O394+O397+O399+O410</f>
        <v>-884625019.99000049</v>
      </c>
      <c r="P411" s="88"/>
      <c r="Q411" s="112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</row>
    <row r="412" spans="1:30" s="96" customFormat="1" ht="19.95" customHeight="1">
      <c r="A412" s="106"/>
      <c r="B412" s="106" t="s">
        <v>36</v>
      </c>
      <c r="C412" s="120"/>
      <c r="D412" s="95">
        <f>+D386+D411</f>
        <v>-2248776556.8900003</v>
      </c>
      <c r="E412" s="81"/>
      <c r="F412" s="84"/>
      <c r="G412" s="81"/>
      <c r="H412" s="84"/>
      <c r="I412" s="95">
        <f>+I386+I411</f>
        <v>-2252660344.2900004</v>
      </c>
      <c r="J412" s="91"/>
      <c r="K412" s="95"/>
      <c r="L412" s="91"/>
      <c r="M412" s="95"/>
      <c r="N412" s="95">
        <f>+N386+N411</f>
        <v>-2086425864.7300005</v>
      </c>
      <c r="O412" s="95">
        <f>+O386+O411</f>
        <v>-1749768473.7400005</v>
      </c>
      <c r="P412" s="88"/>
      <c r="Q412" s="112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</row>
    <row r="413" spans="1:30" s="96" customFormat="1" ht="19.95" customHeight="1">
      <c r="A413" s="106"/>
      <c r="B413" s="106"/>
      <c r="C413" s="120"/>
      <c r="D413" s="95"/>
      <c r="E413" s="81"/>
      <c r="F413" s="84"/>
      <c r="G413" s="81"/>
      <c r="H413" s="84"/>
      <c r="I413" s="95"/>
      <c r="J413" s="91"/>
      <c r="K413" s="95"/>
      <c r="L413" s="91"/>
      <c r="M413" s="95"/>
      <c r="N413" s="95"/>
      <c r="O413" s="119"/>
      <c r="P413" s="88"/>
      <c r="Q413" s="112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</row>
    <row r="414" spans="1:30" ht="19.95" customHeight="1">
      <c r="A414" s="81">
        <v>410000</v>
      </c>
      <c r="B414" s="109" t="s">
        <v>254</v>
      </c>
      <c r="C414" s="203"/>
      <c r="D414" s="84">
        <v>-234993699.90000001</v>
      </c>
      <c r="E414" s="81"/>
      <c r="F414" s="84"/>
      <c r="G414" s="81"/>
      <c r="H414" s="84"/>
      <c r="I414" s="84">
        <f t="shared" ref="I414:I421" si="45">+D414-F414+H414</f>
        <v>-234993699.90000001</v>
      </c>
      <c r="J414" s="81" t="s">
        <v>512</v>
      </c>
      <c r="K414" s="177">
        <v>766437</v>
      </c>
      <c r="L414" s="81"/>
      <c r="M414" s="177"/>
      <c r="N414" s="84">
        <f t="shared" ref="N414:N421" si="46">+I414+K414-M414</f>
        <v>-234227262.90000001</v>
      </c>
      <c r="O414" s="151">
        <v>-623637871.48000002</v>
      </c>
      <c r="P414" s="205">
        <f t="shared" ref="P414:P438" si="47">IF(N414&lt;&gt;0,(+N414-O414)/1000,IF(O414&lt;&gt;0,(+N414-O414)/1000,""))</f>
        <v>389410.60858000006</v>
      </c>
      <c r="Q414" s="206">
        <f t="shared" ref="Q414:Q438" si="48">IF(N414&lt;&gt;0,IF(O414=0,1,+P414/O414*1000),IF(O414&lt;&gt;0,+P414/O414*1000,""))</f>
        <v>-0.624417833470988</v>
      </c>
    </row>
    <row r="415" spans="1:30" ht="19.95" customHeight="1">
      <c r="A415" s="81">
        <v>420000</v>
      </c>
      <c r="B415" s="109" t="s">
        <v>255</v>
      </c>
      <c r="C415" s="203"/>
      <c r="D415" s="84">
        <v>-722493373.32000005</v>
      </c>
      <c r="E415" s="81"/>
      <c r="F415" s="84"/>
      <c r="G415" s="81"/>
      <c r="H415" s="84"/>
      <c r="I415" s="84">
        <f t="shared" si="45"/>
        <v>-722493373.32000005</v>
      </c>
      <c r="J415" s="81"/>
      <c r="K415" s="177"/>
      <c r="L415" s="81"/>
      <c r="M415" s="177"/>
      <c r="N415" s="84">
        <f t="shared" si="46"/>
        <v>-722493373.32000005</v>
      </c>
      <c r="O415" s="151">
        <v>-719339250.23000002</v>
      </c>
      <c r="P415" s="205">
        <f t="shared" si="47"/>
        <v>-3154.1230900000332</v>
      </c>
      <c r="Q415" s="206">
        <f t="shared" si="48"/>
        <v>4.3847504345015803E-3</v>
      </c>
    </row>
    <row r="416" spans="1:30" ht="19.95" customHeight="1">
      <c r="A416" s="81">
        <v>450110</v>
      </c>
      <c r="B416" s="109" t="s">
        <v>513</v>
      </c>
      <c r="C416" s="203"/>
      <c r="D416" s="84">
        <v>28200205.5</v>
      </c>
      <c r="E416" s="81"/>
      <c r="F416" s="84"/>
      <c r="G416" s="81"/>
      <c r="H416" s="84"/>
      <c r="I416" s="84">
        <f t="shared" si="45"/>
        <v>28200205.5</v>
      </c>
      <c r="J416" s="81"/>
      <c r="K416" s="177"/>
      <c r="L416" s="81"/>
      <c r="M416" s="177"/>
      <c r="N416" s="84">
        <f t="shared" si="46"/>
        <v>28200205.5</v>
      </c>
      <c r="O416" s="151">
        <v>-12332178.5</v>
      </c>
      <c r="P416" s="205">
        <f t="shared" si="47"/>
        <v>40532.383999999998</v>
      </c>
      <c r="Q416" s="206">
        <f t="shared" si="48"/>
        <v>-3.286717265728841</v>
      </c>
    </row>
    <row r="417" spans="1:30" ht="19.95" customHeight="1">
      <c r="A417" s="81">
        <v>450120</v>
      </c>
      <c r="B417" s="109" t="s">
        <v>261</v>
      </c>
      <c r="C417" s="203"/>
      <c r="D417" s="84">
        <v>-6099395.7999999998</v>
      </c>
      <c r="E417" s="81"/>
      <c r="F417" s="84"/>
      <c r="G417" s="81"/>
      <c r="H417" s="84"/>
      <c r="I417" s="84">
        <f t="shared" si="45"/>
        <v>-6099395.7999999998</v>
      </c>
      <c r="J417" s="81"/>
      <c r="K417" s="177"/>
      <c r="L417" s="81"/>
      <c r="M417" s="177"/>
      <c r="N417" s="84">
        <f t="shared" si="46"/>
        <v>-6099395.7999999998</v>
      </c>
      <c r="O417" s="151">
        <v>153268081.52000001</v>
      </c>
      <c r="P417" s="205">
        <f t="shared" si="47"/>
        <v>-159367.47732000003</v>
      </c>
      <c r="Q417" s="206">
        <f t="shared" si="48"/>
        <v>-1.039795603491025</v>
      </c>
    </row>
    <row r="418" spans="1:30" ht="19.95" customHeight="1">
      <c r="A418" s="81">
        <v>450130</v>
      </c>
      <c r="B418" s="109" t="s">
        <v>262</v>
      </c>
      <c r="C418" s="203"/>
      <c r="D418" s="84">
        <v>-76931155.319999993</v>
      </c>
      <c r="E418" s="81"/>
      <c r="F418" s="84"/>
      <c r="G418" s="81"/>
      <c r="H418" s="84"/>
      <c r="I418" s="84">
        <f t="shared" si="45"/>
        <v>-76931155.319999993</v>
      </c>
      <c r="J418" s="81"/>
      <c r="K418" s="177"/>
      <c r="L418" s="81"/>
      <c r="M418" s="177"/>
      <c r="N418" s="84">
        <f t="shared" si="46"/>
        <v>-76931155.319999993</v>
      </c>
      <c r="O418" s="151">
        <v>-116374816.45999999</v>
      </c>
      <c r="P418" s="205">
        <f t="shared" si="47"/>
        <v>39443.661140000004</v>
      </c>
      <c r="Q418" s="206">
        <f t="shared" si="48"/>
        <v>-0.33893639826755356</v>
      </c>
    </row>
    <row r="419" spans="1:30" ht="19.95" customHeight="1">
      <c r="A419" s="81">
        <v>430010</v>
      </c>
      <c r="B419" s="109" t="s">
        <v>256</v>
      </c>
      <c r="C419" s="203"/>
      <c r="D419" s="84">
        <v>363138.41</v>
      </c>
      <c r="E419" s="81"/>
      <c r="F419" s="84"/>
      <c r="G419" s="81"/>
      <c r="H419" s="84"/>
      <c r="I419" s="84">
        <f t="shared" si="45"/>
        <v>363138.41</v>
      </c>
      <c r="J419" s="81"/>
      <c r="K419" s="177"/>
      <c r="L419" s="81"/>
      <c r="M419" s="177"/>
      <c r="N419" s="84">
        <f t="shared" si="46"/>
        <v>363138.41</v>
      </c>
      <c r="O419" s="151">
        <v>1967782.69</v>
      </c>
      <c r="P419" s="205">
        <f t="shared" si="47"/>
        <v>-1604.64428</v>
      </c>
      <c r="Q419" s="206">
        <f t="shared" si="48"/>
        <v>-0.81545807276107296</v>
      </c>
    </row>
    <row r="420" spans="1:30" ht="19.95" customHeight="1">
      <c r="A420" s="81">
        <v>430020</v>
      </c>
      <c r="B420" s="109" t="s">
        <v>257</v>
      </c>
      <c r="C420" s="203"/>
      <c r="D420" s="84">
        <v>97330.02</v>
      </c>
      <c r="E420" s="81"/>
      <c r="F420" s="84"/>
      <c r="G420" s="81"/>
      <c r="H420" s="84"/>
      <c r="I420" s="84">
        <f t="shared" si="45"/>
        <v>97330.02</v>
      </c>
      <c r="J420" s="81"/>
      <c r="K420" s="177"/>
      <c r="L420" s="81"/>
      <c r="M420" s="177"/>
      <c r="N420" s="84">
        <f t="shared" si="46"/>
        <v>97330.02</v>
      </c>
      <c r="O420" s="151">
        <v>212964.52</v>
      </c>
      <c r="P420" s="205">
        <f t="shared" si="47"/>
        <v>-115.63449999999999</v>
      </c>
      <c r="Q420" s="206">
        <f t="shared" si="48"/>
        <v>-0.54297542144578825</v>
      </c>
    </row>
    <row r="421" spans="1:30" ht="19.95" customHeight="1">
      <c r="A421" s="81">
        <v>430021</v>
      </c>
      <c r="B421" s="109" t="s">
        <v>514</v>
      </c>
      <c r="C421" s="203"/>
      <c r="D421" s="84">
        <v>-84243.65</v>
      </c>
      <c r="E421" s="81"/>
      <c r="F421" s="84"/>
      <c r="G421" s="81"/>
      <c r="H421" s="84"/>
      <c r="I421" s="84">
        <f t="shared" si="45"/>
        <v>-84243.65</v>
      </c>
      <c r="J421" s="134"/>
      <c r="K421" s="122"/>
      <c r="L421" s="134"/>
      <c r="M421" s="122"/>
      <c r="N421" s="84">
        <f t="shared" si="46"/>
        <v>-84243.65</v>
      </c>
      <c r="O421" s="151">
        <v>-252019.14</v>
      </c>
      <c r="P421" s="205">
        <f t="shared" si="47"/>
        <v>167.77549000000002</v>
      </c>
      <c r="Q421" s="206">
        <f t="shared" si="48"/>
        <v>-0.66572519055497137</v>
      </c>
    </row>
    <row r="422" spans="1:30" ht="19.95" customHeight="1">
      <c r="A422" s="81"/>
      <c r="B422" s="109"/>
      <c r="C422" s="203"/>
      <c r="D422" s="90"/>
      <c r="E422" s="81"/>
      <c r="F422" s="84"/>
      <c r="G422" s="81"/>
      <c r="H422" s="84"/>
      <c r="I422" s="90"/>
      <c r="J422" s="81"/>
      <c r="K422" s="177"/>
      <c r="L422" s="81"/>
      <c r="M422" s="177"/>
      <c r="N422" s="207"/>
      <c r="O422" s="208"/>
      <c r="P422" s="205" t="str">
        <f t="shared" si="47"/>
        <v/>
      </c>
      <c r="Q422" s="206" t="str">
        <f t="shared" si="48"/>
        <v/>
      </c>
    </row>
    <row r="423" spans="1:30" s="96" customFormat="1" ht="19.95" customHeight="1" thickBot="1">
      <c r="A423" s="91"/>
      <c r="B423" s="106" t="s">
        <v>515</v>
      </c>
      <c r="C423" s="209"/>
      <c r="D423" s="108">
        <f>SUM(D414:D421)</f>
        <v>-1011941194.0599999</v>
      </c>
      <c r="E423" s="81"/>
      <c r="F423" s="84"/>
      <c r="G423" s="81"/>
      <c r="H423" s="84"/>
      <c r="I423" s="108">
        <f>SUM(I414:I421)</f>
        <v>-1011941194.0599999</v>
      </c>
      <c r="J423" s="91"/>
      <c r="K423" s="95"/>
      <c r="L423" s="91"/>
      <c r="M423" s="95"/>
      <c r="N423" s="108">
        <f>SUM(N414:N421)</f>
        <v>-1011174757.0599999</v>
      </c>
      <c r="O423" s="108">
        <f>SUM(O414:O421)</f>
        <v>-1316487307.0800002</v>
      </c>
      <c r="P423" s="205">
        <f t="shared" si="47"/>
        <v>305312.5500200002</v>
      </c>
      <c r="Q423" s="206">
        <f t="shared" si="48"/>
        <v>-0.23191454135413628</v>
      </c>
      <c r="R423" s="41"/>
      <c r="S423" s="41"/>
      <c r="T423" s="41">
        <v>-1011174757</v>
      </c>
      <c r="U423" s="41">
        <f>+N423-T423</f>
        <v>-5.9999942779541016E-2</v>
      </c>
      <c r="V423" s="41"/>
      <c r="W423" s="41"/>
      <c r="X423" s="41"/>
      <c r="Y423" s="41"/>
      <c r="Z423" s="41"/>
      <c r="AA423" s="41"/>
      <c r="AB423" s="41"/>
      <c r="AC423" s="41"/>
      <c r="AD423" s="41"/>
    </row>
    <row r="424" spans="1:30" s="96" customFormat="1" ht="19.95" customHeight="1" thickTop="1">
      <c r="A424" s="91"/>
      <c r="B424" s="106"/>
      <c r="C424" s="209"/>
      <c r="D424" s="119"/>
      <c r="E424" s="81"/>
      <c r="F424" s="84"/>
      <c r="G424" s="81"/>
      <c r="H424" s="84"/>
      <c r="I424" s="119"/>
      <c r="J424" s="91"/>
      <c r="K424" s="95"/>
      <c r="L424" s="91"/>
      <c r="M424" s="95"/>
      <c r="N424" s="119"/>
      <c r="O424" s="210"/>
      <c r="P424" s="205" t="str">
        <f t="shared" si="47"/>
        <v/>
      </c>
      <c r="Q424" s="206" t="str">
        <f t="shared" si="48"/>
        <v/>
      </c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</row>
    <row r="425" spans="1:30" s="96" customFormat="1" ht="19.95" customHeight="1">
      <c r="A425" s="91"/>
      <c r="B425" s="109" t="s">
        <v>516</v>
      </c>
      <c r="C425" s="209"/>
      <c r="D425" s="95"/>
      <c r="E425" s="81"/>
      <c r="F425" s="84"/>
      <c r="G425" s="81"/>
      <c r="H425" s="84"/>
      <c r="I425" s="95"/>
      <c r="J425" s="81"/>
      <c r="K425" s="84"/>
      <c r="L425" s="81"/>
      <c r="M425" s="84"/>
      <c r="N425" s="84">
        <f>+I425+K425-M425</f>
        <v>0</v>
      </c>
      <c r="O425" s="151"/>
      <c r="P425" s="205" t="str">
        <f t="shared" si="47"/>
        <v/>
      </c>
      <c r="Q425" s="206" t="str">
        <f t="shared" si="48"/>
        <v/>
      </c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</row>
    <row r="426" spans="1:30" s="96" customFormat="1" ht="19.95" customHeight="1">
      <c r="A426" s="91"/>
      <c r="B426" s="106"/>
      <c r="C426" s="209"/>
      <c r="D426" s="95"/>
      <c r="E426" s="81"/>
      <c r="F426" s="84"/>
      <c r="G426" s="81"/>
      <c r="H426" s="84"/>
      <c r="I426" s="95"/>
      <c r="J426" s="91"/>
      <c r="K426" s="95"/>
      <c r="L426" s="91"/>
      <c r="M426" s="95"/>
      <c r="N426" s="95"/>
      <c r="O426" s="151"/>
      <c r="P426" s="205" t="str">
        <f t="shared" si="47"/>
        <v/>
      </c>
      <c r="Q426" s="206" t="str">
        <f t="shared" si="48"/>
        <v/>
      </c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</row>
    <row r="427" spans="1:30" s="96" customFormat="1" ht="19.95" customHeight="1">
      <c r="A427" s="91"/>
      <c r="B427" s="106" t="s">
        <v>517</v>
      </c>
      <c r="C427" s="209"/>
      <c r="D427" s="95">
        <f>SUM(D425:D426)</f>
        <v>0</v>
      </c>
      <c r="E427" s="81"/>
      <c r="F427" s="84"/>
      <c r="G427" s="81"/>
      <c r="H427" s="84"/>
      <c r="I427" s="84">
        <f>+D427-F427+H427</f>
        <v>0</v>
      </c>
      <c r="J427" s="91"/>
      <c r="K427" s="95"/>
      <c r="L427" s="91"/>
      <c r="M427" s="95"/>
      <c r="N427" s="95">
        <f>SUM(N425:N426)</f>
        <v>0</v>
      </c>
      <c r="O427" s="95">
        <f>SUM(O425:O426)</f>
        <v>0</v>
      </c>
      <c r="P427" s="205" t="str">
        <f t="shared" si="47"/>
        <v/>
      </c>
      <c r="Q427" s="206" t="str">
        <f t="shared" si="48"/>
        <v/>
      </c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</row>
    <row r="428" spans="1:30" s="96" customFormat="1" ht="19.95" customHeight="1">
      <c r="A428" s="91"/>
      <c r="B428" s="106"/>
      <c r="C428" s="209"/>
      <c r="D428" s="95"/>
      <c r="E428" s="81"/>
      <c r="F428" s="84"/>
      <c r="G428" s="81"/>
      <c r="H428" s="84"/>
      <c r="I428" s="95"/>
      <c r="J428" s="91"/>
      <c r="K428" s="95"/>
      <c r="L428" s="91"/>
      <c r="M428" s="95"/>
      <c r="N428" s="95"/>
      <c r="O428" s="95"/>
      <c r="P428" s="205" t="str">
        <f t="shared" si="47"/>
        <v/>
      </c>
      <c r="Q428" s="206" t="str">
        <f t="shared" si="48"/>
        <v/>
      </c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</row>
    <row r="429" spans="1:30" ht="19.95" customHeight="1">
      <c r="A429" s="81">
        <v>440004</v>
      </c>
      <c r="B429" s="109" t="s">
        <v>259</v>
      </c>
      <c r="C429" s="203"/>
      <c r="D429" s="84">
        <v>-28882.48</v>
      </c>
      <c r="E429" s="81"/>
      <c r="F429" s="84"/>
      <c r="G429" s="81"/>
      <c r="H429" s="84"/>
      <c r="I429" s="84">
        <f t="shared" ref="I429:I434" si="49">+D429-F429+H429</f>
        <v>-28882.48</v>
      </c>
      <c r="J429" s="81"/>
      <c r="K429" s="177"/>
      <c r="L429" s="81" t="s">
        <v>512</v>
      </c>
      <c r="M429" s="177">
        <v>766437</v>
      </c>
      <c r="N429" s="84">
        <f t="shared" ref="N429:N434" si="50">+I429+K429-M429</f>
        <v>-795319.48</v>
      </c>
      <c r="O429" s="151">
        <v>-1129822.8400000001</v>
      </c>
      <c r="P429" s="205">
        <f t="shared" si="47"/>
        <v>334.5033600000001</v>
      </c>
      <c r="Q429" s="206">
        <f t="shared" si="48"/>
        <v>-0.29606708959787009</v>
      </c>
    </row>
    <row r="430" spans="1:30" ht="19.95" customHeight="1">
      <c r="A430" s="81">
        <v>440011</v>
      </c>
      <c r="B430" s="109" t="s">
        <v>142</v>
      </c>
      <c r="C430" s="203"/>
      <c r="D430" s="84">
        <v>-800000</v>
      </c>
      <c r="E430" s="81"/>
      <c r="F430" s="84"/>
      <c r="G430" s="81"/>
      <c r="H430" s="84"/>
      <c r="I430" s="84">
        <f t="shared" si="49"/>
        <v>-800000</v>
      </c>
      <c r="J430" s="81"/>
      <c r="K430" s="177"/>
      <c r="L430" s="81"/>
      <c r="M430" s="177"/>
      <c r="N430" s="84">
        <f t="shared" si="50"/>
        <v>-800000</v>
      </c>
      <c r="O430" s="151">
        <v>0</v>
      </c>
      <c r="P430" s="205">
        <f t="shared" si="47"/>
        <v>-800</v>
      </c>
      <c r="Q430" s="206">
        <f t="shared" si="48"/>
        <v>1</v>
      </c>
    </row>
    <row r="431" spans="1:30" ht="19.95" customHeight="1">
      <c r="A431" s="81">
        <v>440001</v>
      </c>
      <c r="B431" s="109" t="s">
        <v>77</v>
      </c>
      <c r="C431" s="203"/>
      <c r="D431" s="84">
        <v>-666821.6</v>
      </c>
      <c r="E431" s="81"/>
      <c r="F431" s="84"/>
      <c r="G431" s="81"/>
      <c r="H431" s="84"/>
      <c r="I431" s="84">
        <f t="shared" si="49"/>
        <v>-666821.6</v>
      </c>
      <c r="J431" s="81"/>
      <c r="K431" s="177"/>
      <c r="L431" s="81"/>
      <c r="M431" s="177"/>
      <c r="N431" s="84">
        <f t="shared" si="50"/>
        <v>-666821.6</v>
      </c>
      <c r="O431" s="151">
        <v>-1244259.57</v>
      </c>
      <c r="P431" s="205">
        <f t="shared" si="47"/>
        <v>577.43797000000006</v>
      </c>
      <c r="Q431" s="206">
        <f t="shared" si="48"/>
        <v>-0.46408159834366397</v>
      </c>
    </row>
    <row r="432" spans="1:30" ht="19.95" customHeight="1">
      <c r="A432" s="81">
        <v>440002</v>
      </c>
      <c r="B432" s="109" t="s">
        <v>518</v>
      </c>
      <c r="C432" s="203"/>
      <c r="D432" s="84">
        <v>0</v>
      </c>
      <c r="E432" s="81"/>
      <c r="F432" s="84"/>
      <c r="G432" s="81"/>
      <c r="H432" s="84"/>
      <c r="I432" s="84">
        <f t="shared" si="49"/>
        <v>0</v>
      </c>
      <c r="J432" s="81"/>
      <c r="K432" s="177"/>
      <c r="L432" s="81"/>
      <c r="M432" s="177"/>
      <c r="N432" s="84">
        <f t="shared" si="50"/>
        <v>0</v>
      </c>
      <c r="O432" s="151">
        <v>0</v>
      </c>
      <c r="P432" s="205" t="str">
        <f t="shared" si="47"/>
        <v/>
      </c>
      <c r="Q432" s="206" t="str">
        <f t="shared" si="48"/>
        <v/>
      </c>
    </row>
    <row r="433" spans="1:30" ht="19.95" customHeight="1">
      <c r="A433" s="81">
        <v>440003</v>
      </c>
      <c r="B433" s="109" t="s">
        <v>258</v>
      </c>
      <c r="C433" s="203"/>
      <c r="D433" s="84">
        <v>-1.07</v>
      </c>
      <c r="E433" s="81"/>
      <c r="F433" s="84"/>
      <c r="G433" s="81"/>
      <c r="H433" s="84"/>
      <c r="I433" s="84">
        <f t="shared" si="49"/>
        <v>-1.07</v>
      </c>
      <c r="J433" s="81"/>
      <c r="K433" s="177"/>
      <c r="L433" s="81"/>
      <c r="M433" s="177"/>
      <c r="N433" s="84">
        <f t="shared" si="50"/>
        <v>-1.07</v>
      </c>
      <c r="O433" s="151">
        <v>-261.89999999999998</v>
      </c>
      <c r="P433" s="205">
        <f t="shared" si="47"/>
        <v>0.26083000000000001</v>
      </c>
      <c r="Q433" s="206">
        <f t="shared" si="48"/>
        <v>-0.99591447117220333</v>
      </c>
    </row>
    <row r="434" spans="1:30" ht="19.95" customHeight="1">
      <c r="A434" s="81">
        <v>440005</v>
      </c>
      <c r="B434" s="109" t="s">
        <v>260</v>
      </c>
      <c r="C434" s="203"/>
      <c r="D434" s="84">
        <v>0</v>
      </c>
      <c r="E434" s="81"/>
      <c r="F434" s="84"/>
      <c r="G434" s="81"/>
      <c r="H434" s="84"/>
      <c r="I434" s="84">
        <f t="shared" si="49"/>
        <v>0</v>
      </c>
      <c r="J434" s="81"/>
      <c r="K434" s="177"/>
      <c r="L434" s="81"/>
      <c r="M434" s="177"/>
      <c r="N434" s="84">
        <f t="shared" si="50"/>
        <v>0</v>
      </c>
      <c r="O434" s="151">
        <v>-1807.5</v>
      </c>
      <c r="P434" s="205"/>
      <c r="Q434" s="206"/>
    </row>
    <row r="435" spans="1:30" ht="19.95" customHeight="1">
      <c r="A435" s="81"/>
      <c r="B435" s="109"/>
      <c r="C435" s="203"/>
      <c r="D435" s="90"/>
      <c r="E435" s="81"/>
      <c r="F435" s="84"/>
      <c r="G435" s="81"/>
      <c r="H435" s="84"/>
      <c r="I435" s="90"/>
      <c r="J435" s="81"/>
      <c r="K435" s="177"/>
      <c r="L435" s="81"/>
      <c r="M435" s="177"/>
      <c r="N435" s="90"/>
      <c r="O435" s="208"/>
      <c r="P435" s="205" t="str">
        <f t="shared" si="47"/>
        <v/>
      </c>
      <c r="Q435" s="206" t="str">
        <f t="shared" si="48"/>
        <v/>
      </c>
    </row>
    <row r="436" spans="1:30" s="96" customFormat="1" ht="19.95" customHeight="1" thickBot="1">
      <c r="A436" s="91"/>
      <c r="B436" s="106" t="s">
        <v>259</v>
      </c>
      <c r="C436" s="209"/>
      <c r="D436" s="108">
        <f>SUM(D429:D435)</f>
        <v>-1495705.1500000001</v>
      </c>
      <c r="E436" s="81"/>
      <c r="F436" s="84"/>
      <c r="G436" s="81"/>
      <c r="H436" s="84"/>
      <c r="I436" s="108">
        <f>SUM(I429:I435)</f>
        <v>-1495705.1500000001</v>
      </c>
      <c r="J436" s="91"/>
      <c r="K436" s="95"/>
      <c r="L436" s="91"/>
      <c r="M436" s="95"/>
      <c r="N436" s="108">
        <f>SUM(N429:N435)</f>
        <v>-2262142.15</v>
      </c>
      <c r="O436" s="108">
        <f>SUM(O429:O435)</f>
        <v>-2376151.81</v>
      </c>
      <c r="P436" s="205">
        <f t="shared" si="47"/>
        <v>114.00966000000015</v>
      </c>
      <c r="Q436" s="206">
        <f t="shared" si="48"/>
        <v>-4.7980797994552439E-2</v>
      </c>
      <c r="R436" s="41"/>
      <c r="S436" s="41"/>
      <c r="T436" s="41">
        <v>-2262142</v>
      </c>
      <c r="U436" s="41">
        <f>+N436-T436</f>
        <v>-0.14999999990686774</v>
      </c>
      <c r="V436" s="41"/>
      <c r="W436" s="41"/>
      <c r="X436" s="41"/>
      <c r="Y436" s="41"/>
      <c r="Z436" s="41"/>
      <c r="AA436" s="41"/>
      <c r="AB436" s="41"/>
      <c r="AC436" s="41"/>
      <c r="AD436" s="41"/>
    </row>
    <row r="437" spans="1:30" ht="19.95" customHeight="1" thickTop="1">
      <c r="A437" s="81"/>
      <c r="B437" s="109"/>
      <c r="C437" s="203"/>
      <c r="D437" s="77"/>
      <c r="E437" s="81"/>
      <c r="F437" s="84"/>
      <c r="G437" s="81"/>
      <c r="H437" s="84"/>
      <c r="I437" s="77"/>
      <c r="J437" s="81"/>
      <c r="K437" s="84"/>
      <c r="L437" s="81"/>
      <c r="M437" s="84"/>
      <c r="N437" s="77"/>
      <c r="O437" s="210"/>
      <c r="P437" s="205" t="str">
        <f t="shared" si="47"/>
        <v/>
      </c>
      <c r="Q437" s="206" t="str">
        <f t="shared" si="48"/>
        <v/>
      </c>
    </row>
    <row r="438" spans="1:30" s="96" customFormat="1" ht="19.95" customHeight="1">
      <c r="A438" s="106"/>
      <c r="B438" s="106" t="s">
        <v>519</v>
      </c>
      <c r="C438" s="93"/>
      <c r="D438" s="211">
        <f>D423+D427+D436</f>
        <v>-1013436899.2099999</v>
      </c>
      <c r="E438" s="81"/>
      <c r="F438" s="84"/>
      <c r="G438" s="81"/>
      <c r="H438" s="84"/>
      <c r="I438" s="211">
        <f>I423+I427+I436</f>
        <v>-1013436899.2099999</v>
      </c>
      <c r="J438" s="91"/>
      <c r="K438" s="212"/>
      <c r="L438" s="91"/>
      <c r="M438" s="212"/>
      <c r="N438" s="211">
        <f>N423+N427+N436</f>
        <v>-1013436899.2099999</v>
      </c>
      <c r="O438" s="211">
        <f>O423+O427+O436</f>
        <v>-1318863458.8900001</v>
      </c>
      <c r="P438" s="205">
        <f t="shared" si="47"/>
        <v>305426.55968000018</v>
      </c>
      <c r="Q438" s="206">
        <f t="shared" si="48"/>
        <v>-0.23158315413261768</v>
      </c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</row>
    <row r="439" spans="1:30" s="96" customFormat="1" ht="19.95" customHeight="1">
      <c r="A439" s="106"/>
      <c r="B439" s="106"/>
      <c r="C439" s="93"/>
      <c r="D439" s="212"/>
      <c r="E439" s="81"/>
      <c r="F439" s="84"/>
      <c r="G439" s="81"/>
      <c r="H439" s="84"/>
      <c r="I439" s="212"/>
      <c r="J439" s="91"/>
      <c r="K439" s="212"/>
      <c r="L439" s="91"/>
      <c r="M439" s="212"/>
      <c r="N439" s="212"/>
      <c r="O439" s="212"/>
      <c r="P439" s="205"/>
      <c r="Q439" s="206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</row>
    <row r="440" spans="1:30" s="96" customFormat="1" ht="19.95" customHeight="1">
      <c r="A440" s="106"/>
      <c r="B440" s="106"/>
      <c r="C440" s="93"/>
      <c r="D440" s="212"/>
      <c r="E440" s="81"/>
      <c r="F440" s="84"/>
      <c r="G440" s="81"/>
      <c r="H440" s="84"/>
      <c r="I440" s="212"/>
      <c r="J440" s="91"/>
      <c r="K440" s="212"/>
      <c r="L440" s="91"/>
      <c r="M440" s="212"/>
      <c r="N440" s="212"/>
      <c r="O440" s="212"/>
      <c r="P440" s="205"/>
      <c r="Q440" s="206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</row>
    <row r="441" spans="1:30" ht="19.95" customHeight="1">
      <c r="A441" s="81"/>
      <c r="B441" s="106" t="s">
        <v>520</v>
      </c>
      <c r="C441" s="203"/>
      <c r="D441" s="84"/>
      <c r="E441" s="81"/>
      <c r="F441" s="84"/>
      <c r="G441" s="81"/>
      <c r="H441" s="84"/>
      <c r="I441" s="84"/>
      <c r="J441" s="81"/>
      <c r="K441" s="84"/>
      <c r="L441" s="81"/>
      <c r="M441" s="84"/>
      <c r="N441" s="84"/>
      <c r="O441" s="151"/>
      <c r="P441" s="205" t="str">
        <f>IF(N441&lt;&gt;0,(+N441-O441)/1000,IF(O441&lt;&gt;0,(+N441-O441)/1000,""))</f>
        <v/>
      </c>
      <c r="Q441" s="206" t="str">
        <f>IF(N441&lt;&gt;0,IF(O441=0,1,+P441/O441*1000),IF(O441&lt;&gt;0,+P441/O441*1000,""))</f>
        <v/>
      </c>
    </row>
    <row r="442" spans="1:30" ht="19.95" customHeight="1">
      <c r="A442" s="81">
        <v>611120</v>
      </c>
      <c r="B442" s="109" t="s">
        <v>263</v>
      </c>
      <c r="C442" s="203"/>
      <c r="D442" s="84">
        <v>735448146.41999996</v>
      </c>
      <c r="E442" s="81"/>
      <c r="F442" s="84"/>
      <c r="G442" s="81"/>
      <c r="H442" s="84"/>
      <c r="I442" s="84">
        <f>+D442+F442-H442</f>
        <v>735448146.41999996</v>
      </c>
      <c r="J442" s="81"/>
      <c r="K442" s="177"/>
      <c r="L442" s="81"/>
      <c r="M442" s="177"/>
      <c r="N442" s="177">
        <f>+I442+K442-M442</f>
        <v>735448146.41999996</v>
      </c>
      <c r="O442" s="151">
        <v>370428670.23000002</v>
      </c>
      <c r="P442" s="88">
        <f>IF(N442&lt;&gt;0,(+N442-O442)/1000,IF(O442&lt;&gt;0,(+N442-O442)/1000,""))</f>
        <v>365019.47618999996</v>
      </c>
      <c r="Q442" s="112">
        <f>IF(N442&lt;&gt;0,IF(O442=0,1,+P442/O442*1000),IF(O442&lt;&gt;0,+P442/O442*1000,""))</f>
        <v>0.98539747466997762</v>
      </c>
    </row>
    <row r="443" spans="1:30" ht="19.95" customHeight="1">
      <c r="A443" s="81">
        <v>611130</v>
      </c>
      <c r="B443" s="109" t="s">
        <v>264</v>
      </c>
      <c r="C443" s="203"/>
      <c r="D443" s="84">
        <v>690356.27</v>
      </c>
      <c r="E443" s="81"/>
      <c r="F443" s="84"/>
      <c r="G443" s="81"/>
      <c r="H443" s="84"/>
      <c r="I443" s="84">
        <f t="shared" ref="I443:I506" si="51">+D443+F443-H443</f>
        <v>690356.27</v>
      </c>
      <c r="J443" s="81"/>
      <c r="K443" s="177"/>
      <c r="L443" s="81"/>
      <c r="M443" s="177"/>
      <c r="N443" s="177">
        <f t="shared" ref="N443:N503" si="52">+I443+K443-M443</f>
        <v>690356.27</v>
      </c>
      <c r="O443" s="151">
        <v>297136.42000000004</v>
      </c>
      <c r="P443" s="88">
        <f>IF(N443&lt;&gt;0,(+N443-O443)/1000,IF(O443&lt;&gt;0,(+N443-O443)/1000,""))</f>
        <v>393.21984999999995</v>
      </c>
      <c r="Q443" s="112">
        <f>IF(N443&lt;&gt;0,IF(O443=0,1,+P443/O443*1000),IF(O443&lt;&gt;0,+P443/O443*1000,""))</f>
        <v>1.3233647023141759</v>
      </c>
    </row>
    <row r="444" spans="1:30" ht="19.95" customHeight="1">
      <c r="A444" s="81">
        <v>611210</v>
      </c>
      <c r="B444" s="109" t="s">
        <v>265</v>
      </c>
      <c r="C444" s="203"/>
      <c r="D444" s="84">
        <v>345370402.69</v>
      </c>
      <c r="E444" s="81"/>
      <c r="F444" s="84"/>
      <c r="G444" s="81"/>
      <c r="H444" s="84"/>
      <c r="I444" s="84">
        <f t="shared" si="51"/>
        <v>345370402.69</v>
      </c>
      <c r="J444" s="81"/>
      <c r="K444" s="177"/>
      <c r="L444" s="81"/>
      <c r="M444" s="177"/>
      <c r="N444" s="177">
        <f t="shared" si="52"/>
        <v>345370402.69</v>
      </c>
      <c r="O444" s="151">
        <v>415703431.31999999</v>
      </c>
      <c r="P444" s="88">
        <f>IF(N444&lt;&gt;0,(+N444-O444)/1000,IF(O444&lt;&gt;0,(+N444-O444)/1000,""))</f>
        <v>-70333.028630000001</v>
      </c>
      <c r="Q444" s="112">
        <f>IF(N444&lt;&gt;0,IF(O444=0,1,+P444/O444*1000),IF(O444&lt;&gt;0,+P444/O444*1000,""))</f>
        <v>-0.16919039712197873</v>
      </c>
    </row>
    <row r="445" spans="1:30" ht="19.95" customHeight="1">
      <c r="A445" s="81">
        <v>611310</v>
      </c>
      <c r="B445" s="109" t="s">
        <v>266</v>
      </c>
      <c r="C445" s="203"/>
      <c r="D445" s="84">
        <v>25200</v>
      </c>
      <c r="E445" s="81"/>
      <c r="F445" s="84"/>
      <c r="G445" s="81"/>
      <c r="H445" s="84"/>
      <c r="I445" s="84">
        <f t="shared" si="51"/>
        <v>25200</v>
      </c>
      <c r="J445" s="81"/>
      <c r="K445" s="177"/>
      <c r="L445" s="81"/>
      <c r="M445" s="177"/>
      <c r="N445" s="177">
        <f t="shared" si="52"/>
        <v>25200</v>
      </c>
      <c r="O445" s="151">
        <v>0</v>
      </c>
      <c r="P445" s="88"/>
      <c r="Q445" s="112"/>
    </row>
    <row r="446" spans="1:30" ht="19.95" customHeight="1">
      <c r="A446" s="81">
        <v>611320</v>
      </c>
      <c r="B446" s="109" t="s">
        <v>267</v>
      </c>
      <c r="C446" s="203"/>
      <c r="D446" s="84">
        <v>1002559.52</v>
      </c>
      <c r="E446" s="81"/>
      <c r="F446" s="84"/>
      <c r="G446" s="81"/>
      <c r="H446" s="84"/>
      <c r="I446" s="84">
        <f t="shared" si="51"/>
        <v>1002559.52</v>
      </c>
      <c r="J446" s="81"/>
      <c r="K446" s="177"/>
      <c r="L446" s="81"/>
      <c r="M446" s="177"/>
      <c r="N446" s="177">
        <f t="shared" si="52"/>
        <v>1002559.52</v>
      </c>
      <c r="O446" s="151">
        <v>554461.97</v>
      </c>
      <c r="P446" s="88">
        <f t="shared" ref="P446:P509" si="53">IF(N446&lt;&gt;0,(+N446-O446)/1000,IF(O446&lt;&gt;0,(+N446-O446)/1000,""))</f>
        <v>448.09755000000007</v>
      </c>
      <c r="Q446" s="112">
        <f t="shared" ref="Q446:Q509" si="54">IF(N446&lt;&gt;0,IF(O446=0,1,+P446/O446*1000),IF(O446&lt;&gt;0,+P446/O446*1000,""))</f>
        <v>0.80816642843872599</v>
      </c>
    </row>
    <row r="447" spans="1:30" ht="19.95" customHeight="1">
      <c r="A447" s="81">
        <v>611330</v>
      </c>
      <c r="B447" s="109" t="s">
        <v>268</v>
      </c>
      <c r="C447" s="203"/>
      <c r="D447" s="84">
        <v>0</v>
      </c>
      <c r="E447" s="81"/>
      <c r="F447" s="84"/>
      <c r="G447" s="81"/>
      <c r="H447" s="84"/>
      <c r="I447" s="84">
        <f t="shared" si="51"/>
        <v>0</v>
      </c>
      <c r="J447" s="81"/>
      <c r="K447" s="177"/>
      <c r="L447" s="81"/>
      <c r="M447" s="177"/>
      <c r="N447" s="177">
        <f t="shared" si="52"/>
        <v>0</v>
      </c>
      <c r="O447" s="151">
        <v>0</v>
      </c>
      <c r="P447" s="88" t="str">
        <f t="shared" si="53"/>
        <v/>
      </c>
      <c r="Q447" s="112" t="str">
        <f t="shared" si="54"/>
        <v/>
      </c>
    </row>
    <row r="448" spans="1:30" ht="19.95" customHeight="1">
      <c r="A448" s="81">
        <v>611340</v>
      </c>
      <c r="B448" s="109" t="s">
        <v>269</v>
      </c>
      <c r="C448" s="203"/>
      <c r="D448" s="84">
        <v>172250</v>
      </c>
      <c r="E448" s="81"/>
      <c r="F448" s="84"/>
      <c r="G448" s="81"/>
      <c r="H448" s="84"/>
      <c r="I448" s="84">
        <f t="shared" si="51"/>
        <v>172250</v>
      </c>
      <c r="J448" s="81"/>
      <c r="K448" s="177"/>
      <c r="L448" s="81"/>
      <c r="M448" s="177"/>
      <c r="N448" s="177">
        <f t="shared" si="52"/>
        <v>172250</v>
      </c>
      <c r="O448" s="151">
        <v>89000</v>
      </c>
      <c r="P448" s="88">
        <f t="shared" si="53"/>
        <v>83.25</v>
      </c>
      <c r="Q448" s="112">
        <f t="shared" si="54"/>
        <v>0.9353932584269663</v>
      </c>
    </row>
    <row r="449" spans="1:17" s="41" customFormat="1" ht="19.95" customHeight="1">
      <c r="A449" s="81">
        <v>611350</v>
      </c>
      <c r="B449" s="109" t="s">
        <v>270</v>
      </c>
      <c r="C449" s="203"/>
      <c r="D449" s="84">
        <v>3652529.78</v>
      </c>
      <c r="E449" s="81"/>
      <c r="F449" s="84"/>
      <c r="G449" s="81"/>
      <c r="H449" s="84"/>
      <c r="I449" s="84">
        <f t="shared" si="51"/>
        <v>3652529.78</v>
      </c>
      <c r="J449" s="81"/>
      <c r="K449" s="177"/>
      <c r="L449" s="81"/>
      <c r="M449" s="177"/>
      <c r="N449" s="177">
        <f t="shared" si="52"/>
        <v>3652529.78</v>
      </c>
      <c r="O449" s="151">
        <v>8375556.2999999998</v>
      </c>
      <c r="P449" s="88">
        <f t="shared" si="53"/>
        <v>-4723.0265199999994</v>
      </c>
      <c r="Q449" s="112">
        <f t="shared" si="54"/>
        <v>-0.56390600824926695</v>
      </c>
    </row>
    <row r="450" spans="1:17" s="41" customFormat="1" ht="19.95" customHeight="1">
      <c r="A450" s="81">
        <v>611510</v>
      </c>
      <c r="B450" s="109" t="s">
        <v>271</v>
      </c>
      <c r="C450" s="203"/>
      <c r="D450" s="84">
        <v>0</v>
      </c>
      <c r="E450" s="81"/>
      <c r="F450" s="84"/>
      <c r="G450" s="81"/>
      <c r="H450" s="84"/>
      <c r="I450" s="84">
        <f t="shared" si="51"/>
        <v>0</v>
      </c>
      <c r="J450" s="81"/>
      <c r="K450" s="177"/>
      <c r="L450" s="81"/>
      <c r="M450" s="177"/>
      <c r="N450" s="177">
        <f t="shared" si="52"/>
        <v>0</v>
      </c>
      <c r="O450" s="151">
        <v>0</v>
      </c>
      <c r="P450" s="88" t="str">
        <f t="shared" si="53"/>
        <v/>
      </c>
      <c r="Q450" s="112" t="str">
        <f t="shared" si="54"/>
        <v/>
      </c>
    </row>
    <row r="451" spans="1:17" s="41" customFormat="1" ht="19.95" customHeight="1">
      <c r="A451" s="81">
        <v>611520</v>
      </c>
      <c r="B451" s="109" t="s">
        <v>272</v>
      </c>
      <c r="C451" s="203"/>
      <c r="D451" s="84">
        <v>420</v>
      </c>
      <c r="E451" s="81"/>
      <c r="F451" s="84"/>
      <c r="G451" s="81"/>
      <c r="H451" s="84"/>
      <c r="I451" s="84">
        <f t="shared" si="51"/>
        <v>420</v>
      </c>
      <c r="J451" s="81"/>
      <c r="K451" s="177"/>
      <c r="L451" s="81"/>
      <c r="M451" s="177"/>
      <c r="N451" s="177">
        <f t="shared" si="52"/>
        <v>420</v>
      </c>
      <c r="O451" s="151">
        <v>0</v>
      </c>
      <c r="P451" s="88">
        <f t="shared" si="53"/>
        <v>0.42</v>
      </c>
      <c r="Q451" s="112">
        <f t="shared" si="54"/>
        <v>1</v>
      </c>
    </row>
    <row r="452" spans="1:17" s="41" customFormat="1" ht="19.95" customHeight="1">
      <c r="A452" s="81">
        <v>611530</v>
      </c>
      <c r="B452" s="109" t="s">
        <v>521</v>
      </c>
      <c r="C452" s="203"/>
      <c r="D452" s="84">
        <v>0</v>
      </c>
      <c r="E452" s="81"/>
      <c r="F452" s="84"/>
      <c r="G452" s="81"/>
      <c r="H452" s="84"/>
      <c r="I452" s="84">
        <f t="shared" si="51"/>
        <v>0</v>
      </c>
      <c r="J452" s="81"/>
      <c r="K452" s="177"/>
      <c r="L452" s="81"/>
      <c r="M452" s="177"/>
      <c r="N452" s="177">
        <f t="shared" si="52"/>
        <v>0</v>
      </c>
      <c r="O452" s="151">
        <v>0</v>
      </c>
      <c r="P452" s="88" t="str">
        <f t="shared" si="53"/>
        <v/>
      </c>
      <c r="Q452" s="112" t="str">
        <f t="shared" si="54"/>
        <v/>
      </c>
    </row>
    <row r="453" spans="1:17" s="41" customFormat="1" ht="19.95" customHeight="1">
      <c r="A453" s="81">
        <v>611540</v>
      </c>
      <c r="B453" s="109" t="s">
        <v>522</v>
      </c>
      <c r="C453" s="203"/>
      <c r="D453" s="84">
        <v>0</v>
      </c>
      <c r="E453" s="81"/>
      <c r="F453" s="84"/>
      <c r="G453" s="81"/>
      <c r="H453" s="84"/>
      <c r="I453" s="84">
        <f t="shared" si="51"/>
        <v>0</v>
      </c>
      <c r="J453" s="81"/>
      <c r="K453" s="177"/>
      <c r="L453" s="81"/>
      <c r="M453" s="177"/>
      <c r="N453" s="177">
        <f t="shared" si="52"/>
        <v>0</v>
      </c>
      <c r="O453" s="151">
        <v>0</v>
      </c>
      <c r="P453" s="88" t="str">
        <f t="shared" si="53"/>
        <v/>
      </c>
      <c r="Q453" s="112" t="str">
        <f t="shared" si="54"/>
        <v/>
      </c>
    </row>
    <row r="454" spans="1:17" s="41" customFormat="1" ht="19.95" customHeight="1">
      <c r="A454" s="81">
        <v>611590</v>
      </c>
      <c r="B454" s="109" t="s">
        <v>273</v>
      </c>
      <c r="C454" s="203"/>
      <c r="D454" s="84">
        <v>4072</v>
      </c>
      <c r="E454" s="81"/>
      <c r="F454" s="84"/>
      <c r="G454" s="81"/>
      <c r="H454" s="84"/>
      <c r="I454" s="84">
        <f t="shared" si="51"/>
        <v>4072</v>
      </c>
      <c r="J454" s="81"/>
      <c r="K454" s="177"/>
      <c r="L454" s="81"/>
      <c r="M454" s="177"/>
      <c r="N454" s="177">
        <f t="shared" si="52"/>
        <v>4072</v>
      </c>
      <c r="O454" s="151">
        <v>103944.22</v>
      </c>
      <c r="P454" s="88">
        <f t="shared" si="53"/>
        <v>-99.872219999999999</v>
      </c>
      <c r="Q454" s="112">
        <f t="shared" si="54"/>
        <v>-0.96082514256203955</v>
      </c>
    </row>
    <row r="455" spans="1:17" s="41" customFormat="1" ht="19.95" customHeight="1">
      <c r="A455" s="81">
        <v>691720</v>
      </c>
      <c r="B455" s="109" t="s">
        <v>523</v>
      </c>
      <c r="C455" s="203"/>
      <c r="D455" s="84">
        <v>-154744.35</v>
      </c>
      <c r="E455" s="81"/>
      <c r="F455" s="84"/>
      <c r="G455" s="81"/>
      <c r="H455" s="84"/>
      <c r="I455" s="84">
        <f t="shared" si="51"/>
        <v>-154744.35</v>
      </c>
      <c r="J455" s="81"/>
      <c r="K455" s="177"/>
      <c r="L455" s="81"/>
      <c r="M455" s="177"/>
      <c r="N455" s="177">
        <f t="shared" si="52"/>
        <v>-154744.35</v>
      </c>
      <c r="O455" s="151">
        <v>-105556</v>
      </c>
      <c r="P455" s="88">
        <f t="shared" si="53"/>
        <v>-49.188350000000007</v>
      </c>
      <c r="Q455" s="112">
        <f t="shared" si="54"/>
        <v>0.46599293266133623</v>
      </c>
    </row>
    <row r="456" spans="1:17" s="41" customFormat="1" ht="19.95" customHeight="1">
      <c r="A456" s="81">
        <v>621110</v>
      </c>
      <c r="B456" s="109" t="s">
        <v>274</v>
      </c>
      <c r="C456" s="203"/>
      <c r="D456" s="84">
        <v>73857224.359999999</v>
      </c>
      <c r="E456" s="81"/>
      <c r="F456" s="84"/>
      <c r="G456" s="81"/>
      <c r="H456" s="84"/>
      <c r="I456" s="84">
        <f t="shared" si="51"/>
        <v>73857224.359999999</v>
      </c>
      <c r="J456" s="81"/>
      <c r="K456" s="177"/>
      <c r="L456" s="81"/>
      <c r="M456" s="177"/>
      <c r="N456" s="177">
        <f t="shared" si="52"/>
        <v>73857224.359999999</v>
      </c>
      <c r="O456" s="151">
        <v>80037224.929999992</v>
      </c>
      <c r="P456" s="88">
        <f t="shared" si="53"/>
        <v>-6180.0005699999929</v>
      </c>
      <c r="Q456" s="112">
        <f t="shared" si="54"/>
        <v>-7.7214078516652462E-2</v>
      </c>
    </row>
    <row r="457" spans="1:17" s="41" customFormat="1" ht="19.95" customHeight="1">
      <c r="A457" s="81">
        <v>621120</v>
      </c>
      <c r="B457" s="109" t="s">
        <v>524</v>
      </c>
      <c r="C457" s="203"/>
      <c r="D457" s="84">
        <v>0</v>
      </c>
      <c r="E457" s="81"/>
      <c r="F457" s="84"/>
      <c r="G457" s="81"/>
      <c r="H457" s="84"/>
      <c r="I457" s="84">
        <f t="shared" si="51"/>
        <v>0</v>
      </c>
      <c r="J457" s="81"/>
      <c r="K457" s="177"/>
      <c r="L457" s="81"/>
      <c r="M457" s="177"/>
      <c r="N457" s="177">
        <f t="shared" si="52"/>
        <v>0</v>
      </c>
      <c r="O457" s="151">
        <v>0</v>
      </c>
      <c r="P457" s="88"/>
      <c r="Q457" s="112"/>
    </row>
    <row r="458" spans="1:17" s="41" customFormat="1" ht="19.95" customHeight="1">
      <c r="A458" s="81">
        <v>621130</v>
      </c>
      <c r="B458" s="109" t="s">
        <v>275</v>
      </c>
      <c r="C458" s="203"/>
      <c r="D458" s="84">
        <v>452150.91</v>
      </c>
      <c r="E458" s="81"/>
      <c r="F458" s="84"/>
      <c r="G458" s="81"/>
      <c r="H458" s="84"/>
      <c r="I458" s="84">
        <f t="shared" si="51"/>
        <v>452150.91</v>
      </c>
      <c r="J458" s="81"/>
      <c r="K458" s="177"/>
      <c r="L458" s="81"/>
      <c r="M458" s="177"/>
      <c r="N458" s="177">
        <f t="shared" si="52"/>
        <v>452150.91</v>
      </c>
      <c r="O458" s="151">
        <v>386326.38</v>
      </c>
      <c r="P458" s="88">
        <f t="shared" si="53"/>
        <v>65.824529999999967</v>
      </c>
      <c r="Q458" s="112">
        <f t="shared" si="54"/>
        <v>0.17038580176688933</v>
      </c>
    </row>
    <row r="459" spans="1:17" s="41" customFormat="1" ht="19.95" customHeight="1">
      <c r="A459" s="81">
        <v>621140</v>
      </c>
      <c r="B459" s="109" t="s">
        <v>525</v>
      </c>
      <c r="C459" s="203"/>
      <c r="D459" s="84">
        <v>0</v>
      </c>
      <c r="E459" s="81"/>
      <c r="F459" s="84"/>
      <c r="G459" s="81"/>
      <c r="H459" s="84"/>
      <c r="I459" s="84">
        <f t="shared" si="51"/>
        <v>0</v>
      </c>
      <c r="J459" s="81"/>
      <c r="K459" s="177"/>
      <c r="L459" s="81"/>
      <c r="M459" s="177"/>
      <c r="N459" s="177">
        <f t="shared" si="52"/>
        <v>0</v>
      </c>
      <c r="O459" s="151">
        <v>0</v>
      </c>
      <c r="P459" s="88" t="str">
        <f t="shared" si="53"/>
        <v/>
      </c>
      <c r="Q459" s="112" t="str">
        <f t="shared" si="54"/>
        <v/>
      </c>
    </row>
    <row r="460" spans="1:17" s="41" customFormat="1" ht="19.95" customHeight="1">
      <c r="A460" s="81">
        <v>621150</v>
      </c>
      <c r="B460" s="109" t="s">
        <v>276</v>
      </c>
      <c r="C460" s="203"/>
      <c r="D460" s="84">
        <v>3133545.56</v>
      </c>
      <c r="E460" s="81"/>
      <c r="F460" s="84"/>
      <c r="G460" s="81"/>
      <c r="H460" s="84"/>
      <c r="I460" s="84">
        <f t="shared" si="51"/>
        <v>3133545.56</v>
      </c>
      <c r="J460" s="81"/>
      <c r="K460" s="177"/>
      <c r="L460" s="81"/>
      <c r="M460" s="177"/>
      <c r="N460" s="177">
        <f t="shared" si="52"/>
        <v>3133545.56</v>
      </c>
      <c r="O460" s="151">
        <v>3578488.94</v>
      </c>
      <c r="P460" s="88">
        <f t="shared" si="53"/>
        <v>-444.94337999999988</v>
      </c>
      <c r="Q460" s="112">
        <f t="shared" si="54"/>
        <v>-0.12433834153473725</v>
      </c>
    </row>
    <row r="461" spans="1:17" s="41" customFormat="1" ht="19.95" customHeight="1">
      <c r="A461" s="81">
        <v>621160</v>
      </c>
      <c r="B461" s="109" t="s">
        <v>277</v>
      </c>
      <c r="C461" s="203"/>
      <c r="D461" s="84">
        <v>575570</v>
      </c>
      <c r="E461" s="81"/>
      <c r="F461" s="84"/>
      <c r="G461" s="81"/>
      <c r="H461" s="84"/>
      <c r="I461" s="84">
        <f t="shared" si="51"/>
        <v>575570</v>
      </c>
      <c r="J461" s="81"/>
      <c r="K461" s="177"/>
      <c r="L461" s="81"/>
      <c r="M461" s="177"/>
      <c r="N461" s="177">
        <f t="shared" si="52"/>
        <v>575570</v>
      </c>
      <c r="O461" s="151">
        <v>478800</v>
      </c>
      <c r="P461" s="88">
        <f t="shared" si="53"/>
        <v>96.77</v>
      </c>
      <c r="Q461" s="112">
        <f t="shared" si="54"/>
        <v>0.20210944026733499</v>
      </c>
    </row>
    <row r="462" spans="1:17" s="41" customFormat="1" ht="19.95" customHeight="1">
      <c r="A462" s="81">
        <v>621170</v>
      </c>
      <c r="B462" s="109" t="s">
        <v>278</v>
      </c>
      <c r="C462" s="203"/>
      <c r="D462" s="84">
        <v>2295746</v>
      </c>
      <c r="E462" s="81"/>
      <c r="F462" s="84"/>
      <c r="G462" s="81"/>
      <c r="H462" s="84"/>
      <c r="I462" s="84">
        <f t="shared" si="51"/>
        <v>2295746</v>
      </c>
      <c r="J462" s="81"/>
      <c r="K462" s="177"/>
      <c r="L462" s="81"/>
      <c r="M462" s="177"/>
      <c r="N462" s="177">
        <f t="shared" si="52"/>
        <v>2295746</v>
      </c>
      <c r="O462" s="151">
        <v>2734389</v>
      </c>
      <c r="P462" s="88">
        <f t="shared" si="53"/>
        <v>-438.64299999999997</v>
      </c>
      <c r="Q462" s="112">
        <f t="shared" si="54"/>
        <v>-0.16041719009255814</v>
      </c>
    </row>
    <row r="463" spans="1:17" s="41" customFormat="1" ht="19.95" customHeight="1">
      <c r="A463" s="81">
        <v>621180</v>
      </c>
      <c r="B463" s="109" t="s">
        <v>279</v>
      </c>
      <c r="C463" s="203"/>
      <c r="D463" s="84">
        <v>806712.75</v>
      </c>
      <c r="E463" s="81"/>
      <c r="F463" s="84"/>
      <c r="G463" s="81"/>
      <c r="H463" s="84"/>
      <c r="I463" s="84">
        <f t="shared" si="51"/>
        <v>806712.75</v>
      </c>
      <c r="J463" s="81"/>
      <c r="K463" s="177"/>
      <c r="L463" s="81"/>
      <c r="M463" s="177"/>
      <c r="N463" s="177">
        <f t="shared" si="52"/>
        <v>806712.75</v>
      </c>
      <c r="O463" s="151">
        <v>839549.49</v>
      </c>
      <c r="P463" s="88">
        <f t="shared" si="53"/>
        <v>-32.836739999999992</v>
      </c>
      <c r="Q463" s="112">
        <f t="shared" si="54"/>
        <v>-3.9112333925662907E-2</v>
      </c>
    </row>
    <row r="464" spans="1:17" s="41" customFormat="1" ht="19.95" customHeight="1">
      <c r="A464" s="81">
        <v>621190</v>
      </c>
      <c r="B464" s="109" t="s">
        <v>280</v>
      </c>
      <c r="C464" s="203"/>
      <c r="D464" s="84">
        <v>0</v>
      </c>
      <c r="E464" s="81"/>
      <c r="F464" s="84"/>
      <c r="G464" s="81"/>
      <c r="H464" s="84"/>
      <c r="I464" s="84">
        <f t="shared" si="51"/>
        <v>0</v>
      </c>
      <c r="J464" s="81"/>
      <c r="K464" s="177"/>
      <c r="L464" s="81"/>
      <c r="M464" s="177"/>
      <c r="N464" s="177">
        <f t="shared" si="52"/>
        <v>0</v>
      </c>
      <c r="O464" s="151">
        <v>0</v>
      </c>
      <c r="P464" s="88" t="str">
        <f t="shared" si="53"/>
        <v/>
      </c>
      <c r="Q464" s="112" t="str">
        <f t="shared" si="54"/>
        <v/>
      </c>
    </row>
    <row r="465" spans="1:17" s="41" customFormat="1" ht="19.95" customHeight="1">
      <c r="A465" s="81">
        <v>621200</v>
      </c>
      <c r="B465" s="109" t="s">
        <v>281</v>
      </c>
      <c r="C465" s="203"/>
      <c r="D465" s="84">
        <v>841352.66</v>
      </c>
      <c r="E465" s="81"/>
      <c r="F465" s="84"/>
      <c r="G465" s="81"/>
      <c r="H465" s="84"/>
      <c r="I465" s="84">
        <f t="shared" si="51"/>
        <v>841352.66</v>
      </c>
      <c r="J465" s="81"/>
      <c r="K465" s="177"/>
      <c r="L465" s="81"/>
      <c r="M465" s="177"/>
      <c r="N465" s="177">
        <f t="shared" si="52"/>
        <v>841352.66</v>
      </c>
      <c r="O465" s="151">
        <v>768737</v>
      </c>
      <c r="P465" s="88">
        <f t="shared" si="53"/>
        <v>72.615660000000034</v>
      </c>
      <c r="Q465" s="112">
        <f t="shared" si="54"/>
        <v>9.4460992511092912E-2</v>
      </c>
    </row>
    <row r="466" spans="1:17" s="41" customFormat="1" ht="19.95" customHeight="1">
      <c r="A466" s="81">
        <v>621230</v>
      </c>
      <c r="B466" s="109" t="s">
        <v>283</v>
      </c>
      <c r="C466" s="203"/>
      <c r="D466" s="84">
        <v>11778730.49</v>
      </c>
      <c r="E466" s="81"/>
      <c r="F466" s="84"/>
      <c r="G466" s="81"/>
      <c r="H466" s="84"/>
      <c r="I466" s="84">
        <f t="shared" si="51"/>
        <v>11778730.49</v>
      </c>
      <c r="J466" s="81"/>
      <c r="K466" s="177"/>
      <c r="L466" s="81"/>
      <c r="M466" s="177"/>
      <c r="N466" s="177">
        <f t="shared" si="52"/>
        <v>11778730.49</v>
      </c>
      <c r="O466" s="151">
        <v>0</v>
      </c>
      <c r="P466" s="88">
        <f t="shared" si="53"/>
        <v>11778.73049</v>
      </c>
      <c r="Q466" s="112">
        <f t="shared" si="54"/>
        <v>1</v>
      </c>
    </row>
    <row r="467" spans="1:17" s="41" customFormat="1" ht="19.95" customHeight="1">
      <c r="A467" s="81">
        <v>621210</v>
      </c>
      <c r="B467" s="109" t="s">
        <v>282</v>
      </c>
      <c r="C467" s="203"/>
      <c r="D467" s="84">
        <v>0</v>
      </c>
      <c r="E467" s="81"/>
      <c r="F467" s="84"/>
      <c r="G467" s="81"/>
      <c r="H467" s="84"/>
      <c r="I467" s="84">
        <f t="shared" si="51"/>
        <v>0</v>
      </c>
      <c r="J467" s="81"/>
      <c r="K467" s="177"/>
      <c r="L467" s="81"/>
      <c r="M467" s="177"/>
      <c r="N467" s="177">
        <f t="shared" si="52"/>
        <v>0</v>
      </c>
      <c r="O467" s="151">
        <v>50000</v>
      </c>
      <c r="P467" s="88">
        <f t="shared" si="53"/>
        <v>-50</v>
      </c>
      <c r="Q467" s="112">
        <f t="shared" si="54"/>
        <v>-1</v>
      </c>
    </row>
    <row r="468" spans="1:17" s="41" customFormat="1" ht="19.95" customHeight="1">
      <c r="A468" s="81">
        <v>621221</v>
      </c>
      <c r="B468" s="109" t="s">
        <v>526</v>
      </c>
      <c r="C468" s="203"/>
      <c r="D468" s="84">
        <v>0</v>
      </c>
      <c r="E468" s="81"/>
      <c r="F468" s="84"/>
      <c r="G468" s="81"/>
      <c r="H468" s="84"/>
      <c r="I468" s="84">
        <f t="shared" si="51"/>
        <v>0</v>
      </c>
      <c r="J468" s="81"/>
      <c r="K468" s="177"/>
      <c r="L468" s="81"/>
      <c r="M468" s="177"/>
      <c r="N468" s="177">
        <f t="shared" si="52"/>
        <v>0</v>
      </c>
      <c r="O468" s="151">
        <v>0</v>
      </c>
      <c r="P468" s="88" t="str">
        <f t="shared" si="53"/>
        <v/>
      </c>
      <c r="Q468" s="112" t="str">
        <f t="shared" si="54"/>
        <v/>
      </c>
    </row>
    <row r="469" spans="1:17" s="41" customFormat="1" ht="19.95" customHeight="1">
      <c r="A469" s="81">
        <v>621240</v>
      </c>
      <c r="B469" s="109" t="s">
        <v>527</v>
      </c>
      <c r="C469" s="203"/>
      <c r="D469" s="84">
        <v>0</v>
      </c>
      <c r="E469" s="81"/>
      <c r="F469" s="84"/>
      <c r="G469" s="81"/>
      <c r="H469" s="84"/>
      <c r="I469" s="84">
        <f t="shared" si="51"/>
        <v>0</v>
      </c>
      <c r="J469" s="81"/>
      <c r="K469" s="177"/>
      <c r="L469" s="81"/>
      <c r="M469" s="177"/>
      <c r="N469" s="177">
        <f t="shared" si="52"/>
        <v>0</v>
      </c>
      <c r="O469" s="151">
        <v>0</v>
      </c>
      <c r="P469" s="88" t="str">
        <f t="shared" si="53"/>
        <v/>
      </c>
      <c r="Q469" s="112" t="str">
        <f t="shared" si="54"/>
        <v/>
      </c>
    </row>
    <row r="470" spans="1:17" s="41" customFormat="1" ht="19.95" customHeight="1">
      <c r="A470" s="81">
        <v>621310</v>
      </c>
      <c r="B470" s="109" t="s">
        <v>284</v>
      </c>
      <c r="C470" s="203"/>
      <c r="D470" s="84">
        <v>0</v>
      </c>
      <c r="E470" s="81"/>
      <c r="F470" s="84"/>
      <c r="G470" s="81"/>
      <c r="H470" s="84"/>
      <c r="I470" s="84">
        <f t="shared" si="51"/>
        <v>0</v>
      </c>
      <c r="J470" s="81"/>
      <c r="K470" s="177"/>
      <c r="L470" s="81"/>
      <c r="M470" s="177"/>
      <c r="N470" s="177">
        <f t="shared" si="52"/>
        <v>0</v>
      </c>
      <c r="O470" s="151">
        <v>2100</v>
      </c>
      <c r="P470" s="88">
        <f t="shared" si="53"/>
        <v>-2.1</v>
      </c>
      <c r="Q470" s="112">
        <f t="shared" si="54"/>
        <v>-1</v>
      </c>
    </row>
    <row r="471" spans="1:17" s="41" customFormat="1" ht="19.95" customHeight="1">
      <c r="A471" s="81">
        <v>621810</v>
      </c>
      <c r="B471" s="109" t="s">
        <v>528</v>
      </c>
      <c r="C471" s="203"/>
      <c r="D471" s="84">
        <v>0</v>
      </c>
      <c r="E471" s="81"/>
      <c r="F471" s="84"/>
      <c r="G471" s="81"/>
      <c r="H471" s="84"/>
      <c r="I471" s="84">
        <f t="shared" si="51"/>
        <v>0</v>
      </c>
      <c r="J471" s="81"/>
      <c r="K471" s="177"/>
      <c r="L471" s="81"/>
      <c r="M471" s="177"/>
      <c r="N471" s="177">
        <f t="shared" si="52"/>
        <v>0</v>
      </c>
      <c r="O471" s="151">
        <v>0</v>
      </c>
      <c r="P471" s="88" t="str">
        <f t="shared" si="53"/>
        <v/>
      </c>
      <c r="Q471" s="112" t="str">
        <f t="shared" si="54"/>
        <v/>
      </c>
    </row>
    <row r="472" spans="1:17" s="41" customFormat="1" ht="19.95" customHeight="1">
      <c r="A472" s="81">
        <v>621910</v>
      </c>
      <c r="B472" s="109" t="s">
        <v>529</v>
      </c>
      <c r="C472" s="203"/>
      <c r="D472" s="84">
        <v>0</v>
      </c>
      <c r="E472" s="81"/>
      <c r="F472" s="84"/>
      <c r="G472" s="81"/>
      <c r="H472" s="84"/>
      <c r="I472" s="84">
        <f t="shared" si="51"/>
        <v>0</v>
      </c>
      <c r="J472" s="81"/>
      <c r="K472" s="177"/>
      <c r="L472" s="81"/>
      <c r="M472" s="177"/>
      <c r="N472" s="177">
        <f t="shared" si="52"/>
        <v>0</v>
      </c>
      <c r="O472" s="151">
        <v>0</v>
      </c>
      <c r="P472" s="88" t="str">
        <f t="shared" si="53"/>
        <v/>
      </c>
      <c r="Q472" s="112" t="str">
        <f t="shared" si="54"/>
        <v/>
      </c>
    </row>
    <row r="473" spans="1:17" s="41" customFormat="1" ht="19.95" customHeight="1">
      <c r="A473" s="81">
        <v>622110</v>
      </c>
      <c r="B473" s="109" t="s">
        <v>285</v>
      </c>
      <c r="C473" s="203"/>
      <c r="D473" s="84">
        <v>180000</v>
      </c>
      <c r="E473" s="81"/>
      <c r="F473" s="84"/>
      <c r="G473" s="81"/>
      <c r="H473" s="84"/>
      <c r="I473" s="84">
        <f t="shared" si="51"/>
        <v>180000</v>
      </c>
      <c r="J473" s="81"/>
      <c r="K473" s="177"/>
      <c r="L473" s="81"/>
      <c r="M473" s="177"/>
      <c r="N473" s="177">
        <f t="shared" si="52"/>
        <v>180000</v>
      </c>
      <c r="O473" s="151">
        <v>180000</v>
      </c>
      <c r="P473" s="88">
        <f t="shared" si="53"/>
        <v>0</v>
      </c>
      <c r="Q473" s="112">
        <f t="shared" si="54"/>
        <v>0</v>
      </c>
    </row>
    <row r="474" spans="1:17" s="41" customFormat="1" ht="19.95" customHeight="1">
      <c r="A474" s="81">
        <v>622120</v>
      </c>
      <c r="B474" s="109" t="s">
        <v>286</v>
      </c>
      <c r="C474" s="203"/>
      <c r="D474" s="84">
        <v>9062365.4500000011</v>
      </c>
      <c r="E474" s="81"/>
      <c r="F474" s="84"/>
      <c r="G474" s="81"/>
      <c r="H474" s="84"/>
      <c r="I474" s="84">
        <f t="shared" si="51"/>
        <v>9062365.4500000011</v>
      </c>
      <c r="J474" s="81"/>
      <c r="K474" s="177"/>
      <c r="L474" s="81"/>
      <c r="M474" s="177"/>
      <c r="N474" s="177">
        <f t="shared" si="52"/>
        <v>9062365.4500000011</v>
      </c>
      <c r="O474" s="151">
        <v>12328662.970000001</v>
      </c>
      <c r="P474" s="88">
        <f t="shared" si="53"/>
        <v>-3266.2975199999996</v>
      </c>
      <c r="Q474" s="112">
        <f t="shared" si="54"/>
        <v>-0.26493525923679295</v>
      </c>
    </row>
    <row r="475" spans="1:17" s="41" customFormat="1" ht="19.95" customHeight="1">
      <c r="A475" s="81">
        <v>622130</v>
      </c>
      <c r="B475" s="109" t="s">
        <v>287</v>
      </c>
      <c r="C475" s="203"/>
      <c r="D475" s="84">
        <v>0</v>
      </c>
      <c r="E475" s="81"/>
      <c r="F475" s="84"/>
      <c r="G475" s="81"/>
      <c r="H475" s="84"/>
      <c r="I475" s="84">
        <f t="shared" si="51"/>
        <v>0</v>
      </c>
      <c r="J475" s="81"/>
      <c r="K475" s="177"/>
      <c r="L475" s="81"/>
      <c r="M475" s="177"/>
      <c r="N475" s="177">
        <f t="shared" si="52"/>
        <v>0</v>
      </c>
      <c r="O475" s="151">
        <v>0</v>
      </c>
      <c r="P475" s="88" t="str">
        <f t="shared" si="53"/>
        <v/>
      </c>
      <c r="Q475" s="112" t="str">
        <f t="shared" si="54"/>
        <v/>
      </c>
    </row>
    <row r="476" spans="1:17" s="41" customFormat="1" ht="19.95" customHeight="1">
      <c r="A476" s="81">
        <v>622140</v>
      </c>
      <c r="B476" s="109" t="s">
        <v>288</v>
      </c>
      <c r="C476" s="203"/>
      <c r="D476" s="84">
        <v>25407.599999999999</v>
      </c>
      <c r="E476" s="81"/>
      <c r="F476" s="84"/>
      <c r="G476" s="81"/>
      <c r="H476" s="84"/>
      <c r="I476" s="84">
        <f t="shared" si="51"/>
        <v>25407.599999999999</v>
      </c>
      <c r="J476" s="81"/>
      <c r="K476" s="177"/>
      <c r="L476" s="81"/>
      <c r="M476" s="177"/>
      <c r="N476" s="177">
        <f t="shared" si="52"/>
        <v>25407.599999999999</v>
      </c>
      <c r="O476" s="151">
        <v>17027.419999999998</v>
      </c>
      <c r="P476" s="88">
        <f t="shared" si="53"/>
        <v>8.3801800000000011</v>
      </c>
      <c r="Q476" s="112">
        <f t="shared" si="54"/>
        <v>0.49215794289446096</v>
      </c>
    </row>
    <row r="477" spans="1:17" s="41" customFormat="1" ht="19.95" customHeight="1">
      <c r="A477" s="81">
        <v>622150</v>
      </c>
      <c r="B477" s="109" t="s">
        <v>289</v>
      </c>
      <c r="C477" s="203"/>
      <c r="D477" s="84">
        <v>27536794.689999998</v>
      </c>
      <c r="E477" s="81"/>
      <c r="F477" s="84"/>
      <c r="G477" s="81"/>
      <c r="H477" s="84"/>
      <c r="I477" s="84">
        <f t="shared" si="51"/>
        <v>27536794.689999998</v>
      </c>
      <c r="J477" s="81"/>
      <c r="K477" s="177"/>
      <c r="L477" s="81"/>
      <c r="M477" s="177"/>
      <c r="N477" s="177">
        <f t="shared" si="52"/>
        <v>27536794.689999998</v>
      </c>
      <c r="O477" s="151">
        <v>39276428.450000003</v>
      </c>
      <c r="P477" s="88">
        <f t="shared" si="53"/>
        <v>-11739.633760000006</v>
      </c>
      <c r="Q477" s="112">
        <f t="shared" si="54"/>
        <v>-0.29889769063256072</v>
      </c>
    </row>
    <row r="478" spans="1:17" s="41" customFormat="1" ht="19.95" customHeight="1">
      <c r="A478" s="81">
        <v>622160</v>
      </c>
      <c r="B478" s="109" t="s">
        <v>290</v>
      </c>
      <c r="C478" s="203"/>
      <c r="D478" s="84">
        <v>0</v>
      </c>
      <c r="E478" s="81"/>
      <c r="F478" s="84"/>
      <c r="G478" s="81"/>
      <c r="H478" s="84"/>
      <c r="I478" s="84">
        <f t="shared" si="51"/>
        <v>0</v>
      </c>
      <c r="J478" s="81"/>
      <c r="K478" s="177"/>
      <c r="L478" s="81"/>
      <c r="M478" s="177"/>
      <c r="N478" s="177">
        <f t="shared" si="52"/>
        <v>0</v>
      </c>
      <c r="O478" s="151">
        <v>0</v>
      </c>
      <c r="P478" s="88" t="str">
        <f t="shared" si="53"/>
        <v/>
      </c>
      <c r="Q478" s="112" t="str">
        <f t="shared" si="54"/>
        <v/>
      </c>
    </row>
    <row r="479" spans="1:17" s="41" customFormat="1" ht="19.95" customHeight="1">
      <c r="A479" s="81">
        <v>622170</v>
      </c>
      <c r="B479" s="109" t="s">
        <v>291</v>
      </c>
      <c r="C479" s="203"/>
      <c r="D479" s="84">
        <v>392520.99</v>
      </c>
      <c r="E479" s="81"/>
      <c r="F479" s="84"/>
      <c r="G479" s="81"/>
      <c r="H479" s="84"/>
      <c r="I479" s="84">
        <f t="shared" si="51"/>
        <v>392520.99</v>
      </c>
      <c r="J479" s="81"/>
      <c r="K479" s="177"/>
      <c r="L479" s="81"/>
      <c r="M479" s="177"/>
      <c r="N479" s="177">
        <f t="shared" si="52"/>
        <v>392520.99</v>
      </c>
      <c r="O479" s="151">
        <v>11606.59</v>
      </c>
      <c r="P479" s="88">
        <f t="shared" si="53"/>
        <v>380.91439999999994</v>
      </c>
      <c r="Q479" s="112">
        <f t="shared" si="54"/>
        <v>32.818803800254848</v>
      </c>
    </row>
    <row r="480" spans="1:17" s="41" customFormat="1" ht="19.95" customHeight="1">
      <c r="A480" s="81">
        <v>622180</v>
      </c>
      <c r="B480" s="109" t="s">
        <v>292</v>
      </c>
      <c r="C480" s="203"/>
      <c r="D480" s="84">
        <v>70807</v>
      </c>
      <c r="E480" s="81"/>
      <c r="F480" s="84"/>
      <c r="G480" s="81"/>
      <c r="H480" s="84"/>
      <c r="I480" s="84">
        <f t="shared" si="51"/>
        <v>70807</v>
      </c>
      <c r="J480" s="81"/>
      <c r="K480" s="177"/>
      <c r="L480" s="81"/>
      <c r="M480" s="177"/>
      <c r="N480" s="177">
        <f t="shared" si="52"/>
        <v>70807</v>
      </c>
      <c r="O480" s="151">
        <v>58754</v>
      </c>
      <c r="P480" s="88">
        <f t="shared" si="53"/>
        <v>12.053000000000001</v>
      </c>
      <c r="Q480" s="112">
        <f t="shared" si="54"/>
        <v>0.20514347959287882</v>
      </c>
    </row>
    <row r="481" spans="1:17" s="41" customFormat="1" ht="19.95" customHeight="1">
      <c r="A481" s="81">
        <v>622190</v>
      </c>
      <c r="B481" s="109" t="s">
        <v>293</v>
      </c>
      <c r="C481" s="203"/>
      <c r="D481" s="84">
        <v>23794.37</v>
      </c>
      <c r="E481" s="81"/>
      <c r="F481" s="84"/>
      <c r="G481" s="81"/>
      <c r="H481" s="84"/>
      <c r="I481" s="84">
        <f t="shared" si="51"/>
        <v>23794.37</v>
      </c>
      <c r="J481" s="81"/>
      <c r="K481" s="177"/>
      <c r="L481" s="81"/>
      <c r="M481" s="177"/>
      <c r="N481" s="177">
        <f t="shared" si="52"/>
        <v>23794.37</v>
      </c>
      <c r="O481" s="151">
        <v>1660.5</v>
      </c>
      <c r="P481" s="88">
        <f t="shared" si="53"/>
        <v>22.133869999999998</v>
      </c>
      <c r="Q481" s="112">
        <f t="shared" si="54"/>
        <v>13.329641674194519</v>
      </c>
    </row>
    <row r="482" spans="1:17" s="41" customFormat="1" ht="19.95" customHeight="1">
      <c r="A482" s="81">
        <v>622200</v>
      </c>
      <c r="B482" s="109" t="s">
        <v>294</v>
      </c>
      <c r="C482" s="203"/>
      <c r="D482" s="84">
        <v>128448.01</v>
      </c>
      <c r="E482" s="81"/>
      <c r="F482" s="84"/>
      <c r="G482" s="81"/>
      <c r="H482" s="84"/>
      <c r="I482" s="84">
        <f t="shared" si="51"/>
        <v>128448.01</v>
      </c>
      <c r="J482" s="81"/>
      <c r="K482" s="177"/>
      <c r="L482" s="81"/>
      <c r="M482" s="177"/>
      <c r="N482" s="177">
        <f t="shared" si="52"/>
        <v>128448.01</v>
      </c>
      <c r="O482" s="151">
        <v>99419.04</v>
      </c>
      <c r="P482" s="88">
        <f t="shared" si="53"/>
        <v>29.028970000000001</v>
      </c>
      <c r="Q482" s="112">
        <f t="shared" si="54"/>
        <v>0.2919860219933727</v>
      </c>
    </row>
    <row r="483" spans="1:17" s="41" customFormat="1" ht="19.95" customHeight="1">
      <c r="A483" s="81">
        <v>622210</v>
      </c>
      <c r="B483" s="109" t="s">
        <v>295</v>
      </c>
      <c r="C483" s="203"/>
      <c r="D483" s="84">
        <v>0</v>
      </c>
      <c r="E483" s="81"/>
      <c r="F483" s="84"/>
      <c r="G483" s="81"/>
      <c r="H483" s="84"/>
      <c r="I483" s="84">
        <f t="shared" si="51"/>
        <v>0</v>
      </c>
      <c r="J483" s="81"/>
      <c r="K483" s="177"/>
      <c r="L483" s="81"/>
      <c r="M483" s="177"/>
      <c r="N483" s="177">
        <f t="shared" si="52"/>
        <v>0</v>
      </c>
      <c r="O483" s="151">
        <v>0</v>
      </c>
      <c r="P483" s="88" t="str">
        <f t="shared" si="53"/>
        <v/>
      </c>
      <c r="Q483" s="112" t="str">
        <f t="shared" si="54"/>
        <v/>
      </c>
    </row>
    <row r="484" spans="1:17" s="41" customFormat="1" ht="19.95" customHeight="1">
      <c r="A484" s="81">
        <v>622290</v>
      </c>
      <c r="B484" s="109" t="s">
        <v>530</v>
      </c>
      <c r="C484" s="203"/>
      <c r="D484" s="84">
        <v>0</v>
      </c>
      <c r="E484" s="81"/>
      <c r="F484" s="84"/>
      <c r="G484" s="81"/>
      <c r="H484" s="84"/>
      <c r="I484" s="84">
        <f t="shared" si="51"/>
        <v>0</v>
      </c>
      <c r="J484" s="81"/>
      <c r="K484" s="177"/>
      <c r="L484" s="81"/>
      <c r="M484" s="177"/>
      <c r="N484" s="177">
        <f t="shared" si="52"/>
        <v>0</v>
      </c>
      <c r="O484" s="151">
        <v>0</v>
      </c>
      <c r="P484" s="88" t="str">
        <f t="shared" si="53"/>
        <v/>
      </c>
      <c r="Q484" s="112" t="str">
        <f t="shared" si="54"/>
        <v/>
      </c>
    </row>
    <row r="485" spans="1:17" s="41" customFormat="1" ht="19.95" customHeight="1">
      <c r="A485" s="81">
        <v>623110</v>
      </c>
      <c r="B485" s="109" t="s">
        <v>296</v>
      </c>
      <c r="C485" s="203"/>
      <c r="D485" s="84">
        <v>1192479.3500000001</v>
      </c>
      <c r="E485" s="81"/>
      <c r="F485" s="84"/>
      <c r="G485" s="81"/>
      <c r="H485" s="84"/>
      <c r="I485" s="84">
        <f t="shared" si="51"/>
        <v>1192479.3500000001</v>
      </c>
      <c r="J485" s="81"/>
      <c r="K485" s="177"/>
      <c r="L485" s="81"/>
      <c r="M485" s="177"/>
      <c r="N485" s="177">
        <f t="shared" si="52"/>
        <v>1192479.3500000001</v>
      </c>
      <c r="O485" s="151">
        <v>865464.23</v>
      </c>
      <c r="P485" s="88">
        <f t="shared" si="53"/>
        <v>327.01512000000014</v>
      </c>
      <c r="Q485" s="112">
        <f t="shared" si="54"/>
        <v>0.37784937685986181</v>
      </c>
    </row>
    <row r="486" spans="1:17" s="41" customFormat="1" ht="19.95" customHeight="1">
      <c r="A486" s="81">
        <v>623120</v>
      </c>
      <c r="B486" s="109" t="s">
        <v>297</v>
      </c>
      <c r="C486" s="203"/>
      <c r="D486" s="84">
        <v>857662.92</v>
      </c>
      <c r="E486" s="81"/>
      <c r="F486" s="84"/>
      <c r="G486" s="81"/>
      <c r="H486" s="84"/>
      <c r="I486" s="84">
        <f t="shared" si="51"/>
        <v>857662.92</v>
      </c>
      <c r="J486" s="81"/>
      <c r="K486" s="177"/>
      <c r="L486" s="81"/>
      <c r="M486" s="177"/>
      <c r="N486" s="177">
        <f t="shared" si="52"/>
        <v>857662.92</v>
      </c>
      <c r="O486" s="151">
        <v>721082.6</v>
      </c>
      <c r="P486" s="88">
        <f t="shared" si="53"/>
        <v>136.58032000000006</v>
      </c>
      <c r="Q486" s="112">
        <f t="shared" si="54"/>
        <v>0.18941008977334922</v>
      </c>
    </row>
    <row r="487" spans="1:17" s="41" customFormat="1" ht="19.95" customHeight="1">
      <c r="A487" s="81">
        <v>623130</v>
      </c>
      <c r="B487" s="109" t="s">
        <v>298</v>
      </c>
      <c r="C487" s="203"/>
      <c r="D487" s="84">
        <v>960102.52</v>
      </c>
      <c r="E487" s="81"/>
      <c r="F487" s="84"/>
      <c r="G487" s="81"/>
      <c r="H487" s="84"/>
      <c r="I487" s="84">
        <f t="shared" si="51"/>
        <v>960102.52</v>
      </c>
      <c r="J487" s="81"/>
      <c r="K487" s="177"/>
      <c r="L487" s="81"/>
      <c r="M487" s="177"/>
      <c r="N487" s="177">
        <f t="shared" si="52"/>
        <v>960102.52</v>
      </c>
      <c r="O487" s="151">
        <v>911786.46</v>
      </c>
      <c r="P487" s="88">
        <f t="shared" si="53"/>
        <v>48.316060000000057</v>
      </c>
      <c r="Q487" s="112">
        <f t="shared" si="54"/>
        <v>5.2990543421756957E-2</v>
      </c>
    </row>
    <row r="488" spans="1:17" s="41" customFormat="1" ht="19.95" customHeight="1">
      <c r="A488" s="81">
        <v>623140</v>
      </c>
      <c r="B488" s="109" t="s">
        <v>299</v>
      </c>
      <c r="C488" s="203"/>
      <c r="D488" s="84">
        <v>42021.78</v>
      </c>
      <c r="E488" s="81"/>
      <c r="F488" s="84"/>
      <c r="G488" s="81"/>
      <c r="H488" s="84"/>
      <c r="I488" s="84">
        <f t="shared" si="51"/>
        <v>42021.78</v>
      </c>
      <c r="J488" s="81"/>
      <c r="K488" s="177"/>
      <c r="L488" s="81"/>
      <c r="M488" s="177"/>
      <c r="N488" s="177">
        <f t="shared" si="52"/>
        <v>42021.78</v>
      </c>
      <c r="O488" s="151">
        <v>8220</v>
      </c>
      <c r="P488" s="88">
        <f t="shared" si="53"/>
        <v>33.801780000000001</v>
      </c>
      <c r="Q488" s="112">
        <f t="shared" si="54"/>
        <v>4.1121386861313871</v>
      </c>
    </row>
    <row r="489" spans="1:17" s="41" customFormat="1" ht="19.95" customHeight="1">
      <c r="A489" s="81">
        <v>623151</v>
      </c>
      <c r="B489" s="109" t="s">
        <v>531</v>
      </c>
      <c r="C489" s="203"/>
      <c r="D489" s="84">
        <v>0</v>
      </c>
      <c r="E489" s="81"/>
      <c r="F489" s="84"/>
      <c r="G489" s="81"/>
      <c r="H489" s="84"/>
      <c r="I489" s="84">
        <f t="shared" si="51"/>
        <v>0</v>
      </c>
      <c r="J489" s="81"/>
      <c r="K489" s="177"/>
      <c r="L489" s="81"/>
      <c r="M489" s="177"/>
      <c r="N489" s="177">
        <f t="shared" si="52"/>
        <v>0</v>
      </c>
      <c r="O489" s="151">
        <v>0</v>
      </c>
      <c r="P489" s="88" t="str">
        <f t="shared" si="53"/>
        <v/>
      </c>
      <c r="Q489" s="112" t="str">
        <f t="shared" si="54"/>
        <v/>
      </c>
    </row>
    <row r="490" spans="1:17" s="41" customFormat="1" ht="19.95" customHeight="1">
      <c r="A490" s="81">
        <v>623160</v>
      </c>
      <c r="B490" s="109" t="s">
        <v>532</v>
      </c>
      <c r="C490" s="203"/>
      <c r="D490" s="84">
        <v>24090.3</v>
      </c>
      <c r="E490" s="81"/>
      <c r="F490" s="84"/>
      <c r="G490" s="81"/>
      <c r="H490" s="84"/>
      <c r="I490" s="84">
        <f t="shared" si="51"/>
        <v>24090.3</v>
      </c>
      <c r="J490" s="81"/>
      <c r="K490" s="177"/>
      <c r="L490" s="81"/>
      <c r="M490" s="177"/>
      <c r="N490" s="177">
        <f t="shared" si="52"/>
        <v>24090.3</v>
      </c>
      <c r="O490" s="151">
        <v>26773.940000000002</v>
      </c>
      <c r="P490" s="88">
        <f t="shared" si="53"/>
        <v>-2.6836400000000031</v>
      </c>
      <c r="Q490" s="112">
        <f t="shared" si="54"/>
        <v>-0.10023328654654499</v>
      </c>
    </row>
    <row r="491" spans="1:17" s="41" customFormat="1" ht="19.95" customHeight="1">
      <c r="A491" s="81">
        <v>624110</v>
      </c>
      <c r="B491" s="109" t="s">
        <v>300</v>
      </c>
      <c r="C491" s="203"/>
      <c r="D491" s="84">
        <v>189938.45</v>
      </c>
      <c r="E491" s="81"/>
      <c r="F491" s="84"/>
      <c r="G491" s="81"/>
      <c r="H491" s="84"/>
      <c r="I491" s="84">
        <f t="shared" si="51"/>
        <v>189938.45</v>
      </c>
      <c r="J491" s="81"/>
      <c r="K491" s="177"/>
      <c r="L491" s="81"/>
      <c r="M491" s="177"/>
      <c r="N491" s="177">
        <f t="shared" si="52"/>
        <v>189938.45</v>
      </c>
      <c r="O491" s="151">
        <v>218878.34</v>
      </c>
      <c r="P491" s="88">
        <f t="shared" si="53"/>
        <v>-28.939889999999984</v>
      </c>
      <c r="Q491" s="112">
        <f t="shared" si="54"/>
        <v>-0.13221906745089526</v>
      </c>
    </row>
    <row r="492" spans="1:17" s="41" customFormat="1" ht="19.95" customHeight="1">
      <c r="A492" s="81">
        <v>624120</v>
      </c>
      <c r="B492" s="109" t="s">
        <v>301</v>
      </c>
      <c r="C492" s="203"/>
      <c r="D492" s="84">
        <v>319245.33</v>
      </c>
      <c r="E492" s="81"/>
      <c r="F492" s="84"/>
      <c r="G492" s="81"/>
      <c r="H492" s="84"/>
      <c r="I492" s="84">
        <f t="shared" si="51"/>
        <v>319245.33</v>
      </c>
      <c r="J492" s="81"/>
      <c r="K492" s="177"/>
      <c r="L492" s="81"/>
      <c r="M492" s="177"/>
      <c r="N492" s="177">
        <f t="shared" si="52"/>
        <v>319245.33</v>
      </c>
      <c r="O492" s="151">
        <v>193988.35</v>
      </c>
      <c r="P492" s="88">
        <f t="shared" si="53"/>
        <v>125.25698000000001</v>
      </c>
      <c r="Q492" s="112">
        <f t="shared" si="54"/>
        <v>0.6456933109642925</v>
      </c>
    </row>
    <row r="493" spans="1:17" s="41" customFormat="1" ht="19.95" customHeight="1">
      <c r="A493" s="81">
        <v>625110</v>
      </c>
      <c r="B493" s="109" t="s">
        <v>302</v>
      </c>
      <c r="C493" s="203"/>
      <c r="D493" s="84">
        <v>175510.49</v>
      </c>
      <c r="E493" s="81"/>
      <c r="F493" s="84"/>
      <c r="G493" s="81"/>
      <c r="H493" s="84"/>
      <c r="I493" s="84">
        <f t="shared" si="51"/>
        <v>175510.49</v>
      </c>
      <c r="J493" s="81"/>
      <c r="K493" s="177"/>
      <c r="L493" s="81"/>
      <c r="M493" s="177"/>
      <c r="N493" s="177">
        <f t="shared" si="52"/>
        <v>175510.49</v>
      </c>
      <c r="O493" s="151">
        <v>321325.03000000003</v>
      </c>
      <c r="P493" s="88">
        <f t="shared" si="53"/>
        <v>-145.81454000000005</v>
      </c>
      <c r="Q493" s="112">
        <f t="shared" si="54"/>
        <v>-0.45379141487981822</v>
      </c>
    </row>
    <row r="494" spans="1:17" s="41" customFormat="1" ht="19.95" customHeight="1">
      <c r="A494" s="81">
        <v>626110</v>
      </c>
      <c r="B494" s="109" t="s">
        <v>303</v>
      </c>
      <c r="C494" s="203"/>
      <c r="D494" s="84">
        <v>9167.77</v>
      </c>
      <c r="E494" s="81"/>
      <c r="F494" s="84"/>
      <c r="G494" s="81"/>
      <c r="H494" s="84"/>
      <c r="I494" s="84">
        <f t="shared" si="51"/>
        <v>9167.77</v>
      </c>
      <c r="J494" s="81"/>
      <c r="K494" s="177"/>
      <c r="L494" s="81"/>
      <c r="M494" s="177"/>
      <c r="N494" s="177">
        <f t="shared" si="52"/>
        <v>9167.77</v>
      </c>
      <c r="O494" s="151">
        <v>49209.740000000005</v>
      </c>
      <c r="P494" s="88">
        <f t="shared" si="53"/>
        <v>-40.041969999999999</v>
      </c>
      <c r="Q494" s="112">
        <f t="shared" si="54"/>
        <v>-0.81370009270522459</v>
      </c>
    </row>
    <row r="495" spans="1:17" s="41" customFormat="1" ht="19.95" customHeight="1">
      <c r="A495" s="81">
        <v>626120</v>
      </c>
      <c r="B495" s="109" t="s">
        <v>304</v>
      </c>
      <c r="C495" s="203"/>
      <c r="D495" s="84">
        <v>4968166.2100000009</v>
      </c>
      <c r="E495" s="81"/>
      <c r="F495" s="84"/>
      <c r="G495" s="81"/>
      <c r="H495" s="84"/>
      <c r="I495" s="84">
        <f t="shared" si="51"/>
        <v>4968166.2100000009</v>
      </c>
      <c r="J495" s="81"/>
      <c r="K495" s="177"/>
      <c r="L495" s="81"/>
      <c r="M495" s="177"/>
      <c r="N495" s="177">
        <f t="shared" si="52"/>
        <v>4968166.2100000009</v>
      </c>
      <c r="O495" s="151">
        <v>4938772.0199999996</v>
      </c>
      <c r="P495" s="88">
        <f t="shared" si="53"/>
        <v>29.394190000001341</v>
      </c>
      <c r="Q495" s="112">
        <f t="shared" si="54"/>
        <v>5.9517203630714147E-3</v>
      </c>
    </row>
    <row r="496" spans="1:17" s="41" customFormat="1" ht="19.95" customHeight="1">
      <c r="A496" s="81">
        <v>626130</v>
      </c>
      <c r="B496" s="109" t="s">
        <v>305</v>
      </c>
      <c r="C496" s="203"/>
      <c r="D496" s="84">
        <v>204725.97999999998</v>
      </c>
      <c r="E496" s="81"/>
      <c r="F496" s="84"/>
      <c r="G496" s="81"/>
      <c r="H496" s="84"/>
      <c r="I496" s="84">
        <f t="shared" si="51"/>
        <v>204725.97999999998</v>
      </c>
      <c r="J496" s="81"/>
      <c r="K496" s="177"/>
      <c r="L496" s="81"/>
      <c r="M496" s="177"/>
      <c r="N496" s="177">
        <f t="shared" si="52"/>
        <v>204725.97999999998</v>
      </c>
      <c r="O496" s="151">
        <v>228869.05</v>
      </c>
      <c r="P496" s="88">
        <f t="shared" si="53"/>
        <v>-24.143070000000009</v>
      </c>
      <c r="Q496" s="112">
        <f t="shared" si="54"/>
        <v>-0.1054885752354895</v>
      </c>
    </row>
    <row r="497" spans="1:17" s="41" customFormat="1" ht="19.95" customHeight="1">
      <c r="A497" s="81">
        <v>626140</v>
      </c>
      <c r="B497" s="109" t="s">
        <v>306</v>
      </c>
      <c r="C497" s="203"/>
      <c r="D497" s="84">
        <v>73859.42</v>
      </c>
      <c r="E497" s="81"/>
      <c r="F497" s="84"/>
      <c r="G497" s="81"/>
      <c r="H497" s="84"/>
      <c r="I497" s="84">
        <f t="shared" si="51"/>
        <v>73859.42</v>
      </c>
      <c r="J497" s="81"/>
      <c r="K497" s="177"/>
      <c r="L497" s="81"/>
      <c r="M497" s="177"/>
      <c r="N497" s="177">
        <f t="shared" si="52"/>
        <v>73859.42</v>
      </c>
      <c r="O497" s="151">
        <v>58251.87</v>
      </c>
      <c r="P497" s="88">
        <f t="shared" si="53"/>
        <v>15.607549999999996</v>
      </c>
      <c r="Q497" s="112">
        <f t="shared" si="54"/>
        <v>0.26793217110454987</v>
      </c>
    </row>
    <row r="498" spans="1:17" s="41" customFormat="1" ht="19.95" customHeight="1">
      <c r="A498" s="81">
        <v>627110</v>
      </c>
      <c r="B498" s="109" t="s">
        <v>307</v>
      </c>
      <c r="C498" s="203"/>
      <c r="D498" s="84">
        <v>0</v>
      </c>
      <c r="E498" s="81"/>
      <c r="F498" s="84"/>
      <c r="G498" s="81"/>
      <c r="H498" s="84"/>
      <c r="I498" s="84">
        <f t="shared" si="51"/>
        <v>0</v>
      </c>
      <c r="J498" s="81"/>
      <c r="K498" s="177"/>
      <c r="L498" s="81"/>
      <c r="M498" s="177"/>
      <c r="N498" s="177">
        <f t="shared" si="52"/>
        <v>0</v>
      </c>
      <c r="O498" s="151">
        <v>0</v>
      </c>
      <c r="P498" s="88" t="str">
        <f t="shared" si="53"/>
        <v/>
      </c>
      <c r="Q498" s="112" t="str">
        <f t="shared" si="54"/>
        <v/>
      </c>
    </row>
    <row r="499" spans="1:17" s="41" customFormat="1" ht="19.95" customHeight="1">
      <c r="A499" s="81">
        <v>627120</v>
      </c>
      <c r="B499" s="109" t="s">
        <v>533</v>
      </c>
      <c r="C499" s="203"/>
      <c r="D499" s="84">
        <v>0</v>
      </c>
      <c r="E499" s="81"/>
      <c r="F499" s="84"/>
      <c r="G499" s="81"/>
      <c r="H499" s="84"/>
      <c r="I499" s="84">
        <f t="shared" si="51"/>
        <v>0</v>
      </c>
      <c r="J499" s="81"/>
      <c r="K499" s="177"/>
      <c r="L499" s="81"/>
      <c r="M499" s="177"/>
      <c r="N499" s="177">
        <f t="shared" si="52"/>
        <v>0</v>
      </c>
      <c r="O499" s="151">
        <v>0</v>
      </c>
      <c r="P499" s="88"/>
      <c r="Q499" s="112"/>
    </row>
    <row r="500" spans="1:17" s="41" customFormat="1" ht="19.95" customHeight="1">
      <c r="A500" s="81">
        <v>627130</v>
      </c>
      <c r="B500" s="109" t="s">
        <v>534</v>
      </c>
      <c r="C500" s="203"/>
      <c r="D500" s="84">
        <v>0</v>
      </c>
      <c r="E500" s="81"/>
      <c r="F500" s="84"/>
      <c r="G500" s="81"/>
      <c r="H500" s="84"/>
      <c r="I500" s="84">
        <f t="shared" si="51"/>
        <v>0</v>
      </c>
      <c r="J500" s="81"/>
      <c r="K500" s="177"/>
      <c r="L500" s="81"/>
      <c r="M500" s="177"/>
      <c r="N500" s="177">
        <f t="shared" si="52"/>
        <v>0</v>
      </c>
      <c r="O500" s="151">
        <v>0</v>
      </c>
      <c r="P500" s="88" t="str">
        <f t="shared" si="53"/>
        <v/>
      </c>
      <c r="Q500" s="112" t="str">
        <f t="shared" si="54"/>
        <v/>
      </c>
    </row>
    <row r="501" spans="1:17" s="41" customFormat="1" ht="19.95" customHeight="1">
      <c r="A501" s="81">
        <v>628120</v>
      </c>
      <c r="B501" s="109" t="s">
        <v>308</v>
      </c>
      <c r="C501" s="203"/>
      <c r="D501" s="84">
        <v>0</v>
      </c>
      <c r="E501" s="81"/>
      <c r="F501" s="84"/>
      <c r="G501" s="81"/>
      <c r="H501" s="84"/>
      <c r="I501" s="84">
        <f t="shared" si="51"/>
        <v>0</v>
      </c>
      <c r="J501" s="134"/>
      <c r="K501" s="122"/>
      <c r="L501" s="134"/>
      <c r="M501" s="122"/>
      <c r="N501" s="177">
        <f t="shared" si="52"/>
        <v>0</v>
      </c>
      <c r="O501" s="151">
        <v>0</v>
      </c>
      <c r="P501" s="88" t="str">
        <f t="shared" si="53"/>
        <v/>
      </c>
      <c r="Q501" s="112" t="str">
        <f t="shared" si="54"/>
        <v/>
      </c>
    </row>
    <row r="502" spans="1:17" s="41" customFormat="1" ht="19.95" customHeight="1">
      <c r="A502" s="81">
        <v>628130</v>
      </c>
      <c r="B502" s="109" t="s">
        <v>309</v>
      </c>
      <c r="C502" s="203"/>
      <c r="D502" s="84">
        <v>0</v>
      </c>
      <c r="E502" s="81"/>
      <c r="F502" s="84"/>
      <c r="G502" s="81"/>
      <c r="H502" s="84"/>
      <c r="I502" s="84">
        <f t="shared" si="51"/>
        <v>0</v>
      </c>
      <c r="J502" s="134"/>
      <c r="K502" s="122"/>
      <c r="L502" s="134"/>
      <c r="M502" s="122"/>
      <c r="N502" s="177">
        <f t="shared" si="52"/>
        <v>0</v>
      </c>
      <c r="O502" s="151">
        <v>0</v>
      </c>
      <c r="P502" s="88" t="str">
        <f t="shared" si="53"/>
        <v/>
      </c>
      <c r="Q502" s="112" t="str">
        <f t="shared" si="54"/>
        <v/>
      </c>
    </row>
    <row r="503" spans="1:17" s="41" customFormat="1" ht="19.95" customHeight="1">
      <c r="A503" s="81">
        <v>628140</v>
      </c>
      <c r="B503" s="109" t="s">
        <v>310</v>
      </c>
      <c r="C503" s="203"/>
      <c r="D503" s="84">
        <v>0</v>
      </c>
      <c r="E503" s="81"/>
      <c r="F503" s="84"/>
      <c r="G503" s="81"/>
      <c r="H503" s="84"/>
      <c r="I503" s="84">
        <f t="shared" si="51"/>
        <v>0</v>
      </c>
      <c r="J503" s="134"/>
      <c r="K503" s="122"/>
      <c r="L503" s="134"/>
      <c r="M503" s="122"/>
      <c r="N503" s="177">
        <f t="shared" si="52"/>
        <v>0</v>
      </c>
      <c r="O503" s="151">
        <v>0</v>
      </c>
      <c r="P503" s="88" t="str">
        <f t="shared" si="53"/>
        <v/>
      </c>
      <c r="Q503" s="112" t="str">
        <f t="shared" si="54"/>
        <v/>
      </c>
    </row>
    <row r="504" spans="1:17" s="41" customFormat="1" ht="19.95" customHeight="1">
      <c r="A504" s="81">
        <v>628141</v>
      </c>
      <c r="B504" s="109" t="s">
        <v>311</v>
      </c>
      <c r="C504" s="203"/>
      <c r="D504" s="84">
        <v>152606276.61000001</v>
      </c>
      <c r="E504" s="81"/>
      <c r="F504" s="84"/>
      <c r="G504" s="81"/>
      <c r="H504" s="84"/>
      <c r="I504" s="84">
        <f t="shared" si="51"/>
        <v>152606276.61000001</v>
      </c>
      <c r="J504" s="134"/>
      <c r="K504" s="122"/>
      <c r="L504" s="134" t="s">
        <v>535</v>
      </c>
      <c r="M504" s="213">
        <v>149161604.80000001</v>
      </c>
      <c r="N504" s="177">
        <f>+I504+K504-M504+K505-M505</f>
        <v>0</v>
      </c>
      <c r="O504" s="151">
        <v>9.1519439592957497E-5</v>
      </c>
      <c r="P504" s="88">
        <f t="shared" si="53"/>
        <v>-9.1519439592957492E-8</v>
      </c>
      <c r="Q504" s="112">
        <f t="shared" si="54"/>
        <v>-1</v>
      </c>
    </row>
    <row r="505" spans="1:17" s="41" customFormat="1" ht="19.95" customHeight="1">
      <c r="A505" s="81"/>
      <c r="B505" s="109"/>
      <c r="C505" s="203"/>
      <c r="D505" s="84"/>
      <c r="E505" s="81"/>
      <c r="F505" s="84"/>
      <c r="G505" s="81"/>
      <c r="H505" s="84"/>
      <c r="I505" s="84">
        <f t="shared" si="51"/>
        <v>0</v>
      </c>
      <c r="J505" s="134"/>
      <c r="K505" s="122"/>
      <c r="L505" s="134" t="s">
        <v>536</v>
      </c>
      <c r="M505" s="213">
        <v>3444671.81</v>
      </c>
      <c r="N505" s="177"/>
      <c r="O505" s="151"/>
      <c r="P505" s="88"/>
      <c r="Q505" s="112"/>
    </row>
    <row r="506" spans="1:17" s="41" customFormat="1" ht="19.95" customHeight="1">
      <c r="A506" s="81"/>
      <c r="B506" s="109" t="s">
        <v>537</v>
      </c>
      <c r="C506" s="203"/>
      <c r="D506" s="84">
        <v>0</v>
      </c>
      <c r="E506" s="81"/>
      <c r="F506" s="84"/>
      <c r="G506" s="81"/>
      <c r="H506" s="84"/>
      <c r="I506" s="84">
        <f t="shared" si="51"/>
        <v>0</v>
      </c>
      <c r="J506" s="134" t="s">
        <v>535</v>
      </c>
      <c r="K506" s="122">
        <v>149161604.80000001</v>
      </c>
      <c r="L506" s="134"/>
      <c r="M506" s="122"/>
      <c r="N506" s="177">
        <f>+I506+K506-M506</f>
        <v>149161604.80000001</v>
      </c>
      <c r="O506" s="151">
        <v>149570286.91990799</v>
      </c>
      <c r="P506" s="88">
        <f>IF(N506&lt;&gt;0,(+N506-O506)/1000,IF(O506&lt;&gt;0,(+N506-O506)/1000,""))</f>
        <v>-408.68211990797522</v>
      </c>
      <c r="Q506" s="112">
        <f>IF(N506&lt;&gt;0,IF(O506=0,1,+P506/O506*1000),IF(O506&lt;&gt;0,+P506/O506*1000,""))</f>
        <v>-2.7323750480388971E-3</v>
      </c>
    </row>
    <row r="507" spans="1:17" s="41" customFormat="1" ht="19.95" customHeight="1">
      <c r="A507" s="81"/>
      <c r="B507" s="109" t="s">
        <v>538</v>
      </c>
      <c r="C507" s="203"/>
      <c r="D507" s="84"/>
      <c r="E507" s="81"/>
      <c r="F507" s="84"/>
      <c r="G507" s="81"/>
      <c r="H507" s="84"/>
      <c r="I507" s="84">
        <f t="shared" ref="I507:I550" si="55">+D507+F507-H507</f>
        <v>0</v>
      </c>
      <c r="J507" s="134" t="s">
        <v>536</v>
      </c>
      <c r="K507" s="122">
        <v>3444671.81</v>
      </c>
      <c r="L507" s="134"/>
      <c r="M507" s="122"/>
      <c r="N507" s="177">
        <f t="shared" ref="N507:N550" si="56">+I507+K507-M507</f>
        <v>3444671.81</v>
      </c>
      <c r="O507" s="151">
        <v>1443930.91</v>
      </c>
      <c r="P507" s="88"/>
      <c r="Q507" s="112">
        <f>IF(N507&lt;&gt;0,IF(O507=0,1,+P507/O507*1000),IF(O507&lt;&gt;0,+P507/O507*1000,""))</f>
        <v>0</v>
      </c>
    </row>
    <row r="508" spans="1:17" s="41" customFormat="1" ht="19.95" customHeight="1">
      <c r="A508" s="81">
        <v>628150</v>
      </c>
      <c r="B508" s="109" t="s">
        <v>312</v>
      </c>
      <c r="C508" s="203"/>
      <c r="D508" s="84">
        <v>0</v>
      </c>
      <c r="E508" s="81"/>
      <c r="F508" s="84"/>
      <c r="G508" s="81"/>
      <c r="H508" s="84"/>
      <c r="I508" s="84">
        <f t="shared" si="55"/>
        <v>0</v>
      </c>
      <c r="J508" s="134"/>
      <c r="K508" s="122"/>
      <c r="L508" s="134"/>
      <c r="M508" s="122"/>
      <c r="N508" s="177">
        <f t="shared" si="56"/>
        <v>0</v>
      </c>
      <c r="O508" s="151">
        <v>0</v>
      </c>
      <c r="P508" s="88" t="str">
        <f t="shared" si="53"/>
        <v/>
      </c>
      <c r="Q508" s="112" t="str">
        <f t="shared" si="54"/>
        <v/>
      </c>
    </row>
    <row r="509" spans="1:17" s="41" customFormat="1" ht="19.95" customHeight="1">
      <c r="A509" s="81">
        <v>628160</v>
      </c>
      <c r="B509" s="109" t="s">
        <v>313</v>
      </c>
      <c r="C509" s="203"/>
      <c r="D509" s="84">
        <v>312488.73</v>
      </c>
      <c r="E509" s="81"/>
      <c r="F509" s="84"/>
      <c r="G509" s="81"/>
      <c r="H509" s="84"/>
      <c r="I509" s="84">
        <f t="shared" si="55"/>
        <v>312488.73</v>
      </c>
      <c r="J509" s="134"/>
      <c r="K509" s="122"/>
      <c r="L509" s="134"/>
      <c r="M509" s="122"/>
      <c r="N509" s="177">
        <f t="shared" si="56"/>
        <v>312488.73</v>
      </c>
      <c r="O509" s="151">
        <v>313344.87</v>
      </c>
      <c r="P509" s="88">
        <f t="shared" si="53"/>
        <v>-0.856140000000014</v>
      </c>
      <c r="Q509" s="112">
        <f t="shared" si="54"/>
        <v>-2.7322611025992352E-3</v>
      </c>
    </row>
    <row r="510" spans="1:17" s="41" customFormat="1" ht="19.95" customHeight="1">
      <c r="A510" s="81">
        <v>628210</v>
      </c>
      <c r="B510" s="109" t="s">
        <v>314</v>
      </c>
      <c r="C510" s="203"/>
      <c r="D510" s="84">
        <v>0</v>
      </c>
      <c r="E510" s="81"/>
      <c r="F510" s="84"/>
      <c r="G510" s="81"/>
      <c r="H510" s="84"/>
      <c r="I510" s="84">
        <f t="shared" si="55"/>
        <v>0</v>
      </c>
      <c r="J510" s="134"/>
      <c r="K510" s="122"/>
      <c r="L510" s="134"/>
      <c r="M510" s="122"/>
      <c r="N510" s="177">
        <f t="shared" si="56"/>
        <v>0</v>
      </c>
      <c r="O510" s="151">
        <v>0</v>
      </c>
      <c r="P510" s="88" t="str">
        <f t="shared" ref="P510:P517" si="57">IF(N510&lt;&gt;0,(+N510-O510)/1000,IF(O510&lt;&gt;0,(+N510-O510)/1000,""))</f>
        <v/>
      </c>
      <c r="Q510" s="112" t="str">
        <f t="shared" ref="Q510:Q517" si="58">IF(N510&lt;&gt;0,IF(O510=0,1,+P510/O510*1000),IF(O510&lt;&gt;0,+P510/O510*1000,""))</f>
        <v/>
      </c>
    </row>
    <row r="511" spans="1:17" s="41" customFormat="1" ht="19.95" customHeight="1">
      <c r="A511" s="81">
        <v>629110</v>
      </c>
      <c r="B511" s="109" t="s">
        <v>317</v>
      </c>
      <c r="C511" s="203"/>
      <c r="D511" s="84">
        <v>1784173.93</v>
      </c>
      <c r="E511" s="81"/>
      <c r="F511" s="84"/>
      <c r="G511" s="81"/>
      <c r="H511" s="84"/>
      <c r="I511" s="84">
        <f t="shared" si="55"/>
        <v>1784173.93</v>
      </c>
      <c r="J511" s="81"/>
      <c r="K511" s="177"/>
      <c r="L511" s="81"/>
      <c r="M511" s="177"/>
      <c r="N511" s="177">
        <f t="shared" si="56"/>
        <v>1784173.93</v>
      </c>
      <c r="O511" s="151">
        <v>2242285.1800000002</v>
      </c>
      <c r="P511" s="88">
        <f t="shared" si="57"/>
        <v>-458.11125000000021</v>
      </c>
      <c r="Q511" s="112">
        <f t="shared" si="58"/>
        <v>-0.20430552459879353</v>
      </c>
    </row>
    <row r="512" spans="1:17" s="41" customFormat="1" ht="19.95" customHeight="1">
      <c r="A512" s="81">
        <v>629120</v>
      </c>
      <c r="B512" s="109" t="s">
        <v>318</v>
      </c>
      <c r="C512" s="203"/>
      <c r="D512" s="84">
        <v>4770600.51</v>
      </c>
      <c r="E512" s="81"/>
      <c r="F512" s="84"/>
      <c r="G512" s="81"/>
      <c r="H512" s="84"/>
      <c r="I512" s="84">
        <f t="shared" si="55"/>
        <v>4770600.51</v>
      </c>
      <c r="J512" s="81"/>
      <c r="K512" s="177"/>
      <c r="L512" s="81"/>
      <c r="M512" s="177"/>
      <c r="N512" s="177">
        <f t="shared" si="56"/>
        <v>4770600.51</v>
      </c>
      <c r="O512" s="151">
        <v>3365808.37</v>
      </c>
      <c r="P512" s="88">
        <f t="shared" si="57"/>
        <v>1404.7921399999996</v>
      </c>
      <c r="Q512" s="112">
        <f t="shared" si="58"/>
        <v>0.41737139657775568</v>
      </c>
    </row>
    <row r="513" spans="1:17" s="41" customFormat="1" ht="19.95" customHeight="1">
      <c r="A513" s="81">
        <v>631120</v>
      </c>
      <c r="B513" s="109" t="s">
        <v>319</v>
      </c>
      <c r="C513" s="203"/>
      <c r="D513" s="84">
        <v>580</v>
      </c>
      <c r="E513" s="81"/>
      <c r="F513" s="84"/>
      <c r="G513" s="81"/>
      <c r="H513" s="84"/>
      <c r="I513" s="84">
        <f t="shared" si="55"/>
        <v>580</v>
      </c>
      <c r="J513" s="81"/>
      <c r="K513" s="177"/>
      <c r="L513" s="81"/>
      <c r="M513" s="177"/>
      <c r="N513" s="177">
        <f t="shared" si="56"/>
        <v>580</v>
      </c>
      <c r="O513" s="151">
        <v>101540</v>
      </c>
      <c r="P513" s="88">
        <f t="shared" si="57"/>
        <v>-100.96</v>
      </c>
      <c r="Q513" s="112">
        <f t="shared" si="58"/>
        <v>-0.99428796533385855</v>
      </c>
    </row>
    <row r="514" spans="1:17" s="41" customFormat="1" ht="19.95" customHeight="1">
      <c r="A514" s="81">
        <v>631121</v>
      </c>
      <c r="B514" s="109" t="s">
        <v>320</v>
      </c>
      <c r="C514" s="203"/>
      <c r="D514" s="84">
        <v>58119.05</v>
      </c>
      <c r="E514" s="81"/>
      <c r="F514" s="84"/>
      <c r="G514" s="81"/>
      <c r="H514" s="84"/>
      <c r="I514" s="84">
        <f t="shared" si="55"/>
        <v>58119.05</v>
      </c>
      <c r="J514" s="81"/>
      <c r="K514" s="177"/>
      <c r="L514" s="81"/>
      <c r="M514" s="177"/>
      <c r="N514" s="177">
        <f t="shared" si="56"/>
        <v>58119.05</v>
      </c>
      <c r="O514" s="151">
        <v>52770</v>
      </c>
      <c r="P514" s="88">
        <f t="shared" si="57"/>
        <v>5.3490500000000027</v>
      </c>
      <c r="Q514" s="112">
        <f t="shared" si="58"/>
        <v>0.10136535910555246</v>
      </c>
    </row>
    <row r="515" spans="1:17" s="41" customFormat="1" ht="19.95" customHeight="1">
      <c r="A515" s="81">
        <v>632110</v>
      </c>
      <c r="B515" s="109" t="s">
        <v>321</v>
      </c>
      <c r="C515" s="203"/>
      <c r="D515" s="84">
        <v>2132445</v>
      </c>
      <c r="E515" s="81"/>
      <c r="F515" s="84"/>
      <c r="G515" s="81"/>
      <c r="H515" s="84"/>
      <c r="I515" s="84">
        <f t="shared" si="55"/>
        <v>2132445</v>
      </c>
      <c r="J515" s="81"/>
      <c r="K515" s="177"/>
      <c r="L515" s="81"/>
      <c r="M515" s="177"/>
      <c r="N515" s="177">
        <f t="shared" si="56"/>
        <v>2132445</v>
      </c>
      <c r="O515" s="151">
        <v>405615</v>
      </c>
      <c r="P515" s="88">
        <f t="shared" si="57"/>
        <v>1726.83</v>
      </c>
      <c r="Q515" s="112">
        <f t="shared" si="58"/>
        <v>4.2573129691949259</v>
      </c>
    </row>
    <row r="516" spans="1:17" s="41" customFormat="1" ht="19.95" customHeight="1">
      <c r="A516" s="81">
        <v>632120</v>
      </c>
      <c r="B516" s="109" t="s">
        <v>539</v>
      </c>
      <c r="C516" s="203"/>
      <c r="D516" s="84">
        <v>0</v>
      </c>
      <c r="E516" s="81"/>
      <c r="F516" s="84"/>
      <c r="G516" s="81"/>
      <c r="H516" s="84"/>
      <c r="I516" s="84">
        <f t="shared" si="55"/>
        <v>0</v>
      </c>
      <c r="J516" s="81"/>
      <c r="K516" s="177"/>
      <c r="L516" s="81"/>
      <c r="M516" s="177"/>
      <c r="N516" s="177">
        <f t="shared" si="56"/>
        <v>0</v>
      </c>
      <c r="O516" s="151">
        <v>0</v>
      </c>
      <c r="P516" s="88" t="str">
        <f t="shared" si="57"/>
        <v/>
      </c>
      <c r="Q516" s="112" t="str">
        <f t="shared" si="58"/>
        <v/>
      </c>
    </row>
    <row r="517" spans="1:17" s="41" customFormat="1" ht="19.95" customHeight="1">
      <c r="A517" s="81">
        <v>632125</v>
      </c>
      <c r="B517" s="109" t="s">
        <v>322</v>
      </c>
      <c r="C517" s="203"/>
      <c r="D517" s="84">
        <v>0</v>
      </c>
      <c r="E517" s="81"/>
      <c r="F517" s="84"/>
      <c r="G517" s="81"/>
      <c r="H517" s="84"/>
      <c r="I517" s="84">
        <f t="shared" si="55"/>
        <v>0</v>
      </c>
      <c r="J517" s="81"/>
      <c r="K517" s="177"/>
      <c r="L517" s="81"/>
      <c r="M517" s="177"/>
      <c r="N517" s="177">
        <f t="shared" si="56"/>
        <v>0</v>
      </c>
      <c r="O517" s="151">
        <v>0</v>
      </c>
      <c r="P517" s="88" t="str">
        <f t="shared" si="57"/>
        <v/>
      </c>
      <c r="Q517" s="112" t="str">
        <f t="shared" si="58"/>
        <v/>
      </c>
    </row>
    <row r="518" spans="1:17" s="41" customFormat="1" ht="19.95" customHeight="1">
      <c r="A518" s="81">
        <v>633110</v>
      </c>
      <c r="B518" s="109" t="s">
        <v>540</v>
      </c>
      <c r="C518" s="203"/>
      <c r="D518" s="84">
        <v>0</v>
      </c>
      <c r="E518" s="81"/>
      <c r="F518" s="84"/>
      <c r="G518" s="81"/>
      <c r="H518" s="84"/>
      <c r="I518" s="84">
        <f t="shared" si="55"/>
        <v>0</v>
      </c>
      <c r="J518" s="81"/>
      <c r="K518" s="177"/>
      <c r="L518" s="81"/>
      <c r="M518" s="177"/>
      <c r="N518" s="177">
        <f t="shared" si="56"/>
        <v>0</v>
      </c>
      <c r="O518" s="151">
        <v>151.12</v>
      </c>
      <c r="P518" s="88"/>
      <c r="Q518" s="112"/>
    </row>
    <row r="519" spans="1:17" s="41" customFormat="1" ht="19.95" customHeight="1">
      <c r="A519" s="81">
        <v>633120</v>
      </c>
      <c r="B519" s="109" t="s">
        <v>323</v>
      </c>
      <c r="C519" s="203"/>
      <c r="D519" s="84">
        <v>0</v>
      </c>
      <c r="E519" s="81"/>
      <c r="F519" s="84"/>
      <c r="G519" s="81"/>
      <c r="H519" s="84"/>
      <c r="I519" s="84">
        <f t="shared" si="55"/>
        <v>0</v>
      </c>
      <c r="J519" s="81"/>
      <c r="K519" s="177"/>
      <c r="L519" s="81"/>
      <c r="M519" s="177"/>
      <c r="N519" s="177">
        <f t="shared" si="56"/>
        <v>0</v>
      </c>
      <c r="O519" s="151">
        <v>1200</v>
      </c>
      <c r="P519" s="88">
        <f t="shared" ref="P519:P550" si="59">IF(N519&lt;&gt;0,(+N519-O519)/1000,IF(O519&lt;&gt;0,(+N519-O519)/1000,""))</f>
        <v>-1.2</v>
      </c>
      <c r="Q519" s="112">
        <f t="shared" ref="Q519:Q550" si="60">IF(N519&lt;&gt;0,IF(O519=0,1,+P519/O519*1000),IF(O519&lt;&gt;0,+P519/O519*1000,""))</f>
        <v>-1</v>
      </c>
    </row>
    <row r="520" spans="1:17" s="41" customFormat="1" ht="19.95" customHeight="1">
      <c r="A520" s="81">
        <v>633140</v>
      </c>
      <c r="B520" s="109" t="s">
        <v>541</v>
      </c>
      <c r="C520" s="203"/>
      <c r="D520" s="84">
        <v>0</v>
      </c>
      <c r="E520" s="81"/>
      <c r="F520" s="84"/>
      <c r="G520" s="81"/>
      <c r="H520" s="84"/>
      <c r="I520" s="84">
        <f t="shared" si="55"/>
        <v>0</v>
      </c>
      <c r="J520" s="81"/>
      <c r="K520" s="177"/>
      <c r="L520" s="81"/>
      <c r="M520" s="177"/>
      <c r="N520" s="177">
        <f t="shared" si="56"/>
        <v>0</v>
      </c>
      <c r="O520" s="151">
        <v>0</v>
      </c>
      <c r="P520" s="88" t="str">
        <f t="shared" si="59"/>
        <v/>
      </c>
      <c r="Q520" s="112" t="str">
        <f t="shared" si="60"/>
        <v/>
      </c>
    </row>
    <row r="521" spans="1:17" s="41" customFormat="1" ht="19.95" customHeight="1">
      <c r="A521" s="81">
        <v>639110</v>
      </c>
      <c r="B521" s="109" t="s">
        <v>324</v>
      </c>
      <c r="C521" s="203"/>
      <c r="D521" s="84">
        <v>0</v>
      </c>
      <c r="E521" s="81"/>
      <c r="F521" s="84"/>
      <c r="G521" s="81"/>
      <c r="H521" s="84"/>
      <c r="I521" s="84">
        <f t="shared" si="55"/>
        <v>0</v>
      </c>
      <c r="J521" s="81"/>
      <c r="K521" s="177"/>
      <c r="L521" s="81"/>
      <c r="M521" s="177"/>
      <c r="N521" s="177">
        <f t="shared" si="56"/>
        <v>0</v>
      </c>
      <c r="O521" s="151">
        <v>0</v>
      </c>
      <c r="P521" s="88" t="str">
        <f t="shared" si="59"/>
        <v/>
      </c>
      <c r="Q521" s="112" t="str">
        <f t="shared" si="60"/>
        <v/>
      </c>
    </row>
    <row r="522" spans="1:17" s="41" customFormat="1" ht="19.95" customHeight="1">
      <c r="A522" s="81">
        <v>639120</v>
      </c>
      <c r="B522" s="109" t="s">
        <v>325</v>
      </c>
      <c r="C522" s="203"/>
      <c r="D522" s="84">
        <v>-44147.29</v>
      </c>
      <c r="E522" s="81"/>
      <c r="F522" s="84"/>
      <c r="G522" s="81"/>
      <c r="H522" s="84"/>
      <c r="I522" s="84">
        <f t="shared" si="55"/>
        <v>-44147.29</v>
      </c>
      <c r="J522" s="81"/>
      <c r="K522" s="177"/>
      <c r="L522" s="81"/>
      <c r="M522" s="177"/>
      <c r="N522" s="177">
        <f t="shared" si="56"/>
        <v>-44147.29</v>
      </c>
      <c r="O522" s="151">
        <v>-550468.42000000004</v>
      </c>
      <c r="P522" s="88">
        <f t="shared" si="59"/>
        <v>506.32113000000004</v>
      </c>
      <c r="Q522" s="112">
        <f t="shared" si="60"/>
        <v>-0.91980050372371958</v>
      </c>
    </row>
    <row r="523" spans="1:17" s="41" customFormat="1" ht="19.95" customHeight="1">
      <c r="A523" s="81">
        <v>639130</v>
      </c>
      <c r="B523" s="109" t="s">
        <v>542</v>
      </c>
      <c r="C523" s="203"/>
      <c r="D523" s="84">
        <v>0</v>
      </c>
      <c r="E523" s="81"/>
      <c r="F523" s="84"/>
      <c r="G523" s="81"/>
      <c r="H523" s="84"/>
      <c r="I523" s="84">
        <f t="shared" si="55"/>
        <v>0</v>
      </c>
      <c r="J523" s="81"/>
      <c r="K523" s="177"/>
      <c r="L523" s="81"/>
      <c r="M523" s="177"/>
      <c r="N523" s="177">
        <f t="shared" si="56"/>
        <v>0</v>
      </c>
      <c r="O523" s="151">
        <v>0</v>
      </c>
      <c r="P523" s="88" t="str">
        <f t="shared" si="59"/>
        <v/>
      </c>
      <c r="Q523" s="112" t="str">
        <f t="shared" si="60"/>
        <v/>
      </c>
    </row>
    <row r="524" spans="1:17" s="41" customFormat="1" ht="19.95" customHeight="1">
      <c r="A524" s="81">
        <v>639131</v>
      </c>
      <c r="B524" s="109" t="s">
        <v>543</v>
      </c>
      <c r="C524" s="203"/>
      <c r="D524" s="84">
        <v>0</v>
      </c>
      <c r="E524" s="81"/>
      <c r="F524" s="84"/>
      <c r="G524" s="81"/>
      <c r="H524" s="84"/>
      <c r="I524" s="84">
        <f t="shared" si="55"/>
        <v>0</v>
      </c>
      <c r="J524" s="81"/>
      <c r="K524" s="177"/>
      <c r="L524" s="81"/>
      <c r="M524" s="177"/>
      <c r="N524" s="177">
        <f t="shared" si="56"/>
        <v>0</v>
      </c>
      <c r="O524" s="151">
        <v>-64366.92</v>
      </c>
      <c r="P524" s="88">
        <f t="shared" si="59"/>
        <v>64.366919999999993</v>
      </c>
      <c r="Q524" s="112">
        <f t="shared" si="60"/>
        <v>-1</v>
      </c>
    </row>
    <row r="525" spans="1:17" s="41" customFormat="1" ht="19.95" customHeight="1">
      <c r="A525" s="81">
        <v>639150</v>
      </c>
      <c r="B525" s="109" t="s">
        <v>326</v>
      </c>
      <c r="C525" s="203"/>
      <c r="D525" s="84">
        <v>20000</v>
      </c>
      <c r="E525" s="81"/>
      <c r="F525" s="84"/>
      <c r="G525" s="81"/>
      <c r="H525" s="84"/>
      <c r="I525" s="84">
        <f t="shared" si="55"/>
        <v>20000</v>
      </c>
      <c r="J525" s="81"/>
      <c r="K525" s="177"/>
      <c r="L525" s="81"/>
      <c r="M525" s="177"/>
      <c r="N525" s="177">
        <f t="shared" si="56"/>
        <v>20000</v>
      </c>
      <c r="O525" s="151">
        <v>31500</v>
      </c>
      <c r="P525" s="88">
        <f t="shared" si="59"/>
        <v>-11.5</v>
      </c>
      <c r="Q525" s="112">
        <f t="shared" si="60"/>
        <v>-0.36507936507936511</v>
      </c>
    </row>
    <row r="526" spans="1:17" s="41" customFormat="1" ht="19.95" customHeight="1">
      <c r="A526" s="81">
        <v>639151</v>
      </c>
      <c r="B526" s="109" t="s">
        <v>544</v>
      </c>
      <c r="C526" s="203"/>
      <c r="D526" s="84">
        <v>5000</v>
      </c>
      <c r="E526" s="81"/>
      <c r="F526" s="84"/>
      <c r="G526" s="81"/>
      <c r="H526" s="84"/>
      <c r="I526" s="84">
        <f t="shared" si="55"/>
        <v>5000</v>
      </c>
      <c r="J526" s="81"/>
      <c r="K526" s="177"/>
      <c r="L526" s="81"/>
      <c r="M526" s="177"/>
      <c r="N526" s="177">
        <f t="shared" si="56"/>
        <v>5000</v>
      </c>
      <c r="O526" s="151">
        <v>11000</v>
      </c>
      <c r="P526" s="88">
        <f t="shared" si="59"/>
        <v>-6</v>
      </c>
      <c r="Q526" s="112">
        <f t="shared" si="60"/>
        <v>-0.54545454545454553</v>
      </c>
    </row>
    <row r="527" spans="1:17" s="41" customFormat="1" ht="19.95" customHeight="1">
      <c r="A527" s="81">
        <v>639200</v>
      </c>
      <c r="B527" s="109" t="s">
        <v>327</v>
      </c>
      <c r="C527" s="203"/>
      <c r="D527" s="84">
        <v>0</v>
      </c>
      <c r="E527" s="81"/>
      <c r="F527" s="84"/>
      <c r="G527" s="81"/>
      <c r="H527" s="84"/>
      <c r="I527" s="84">
        <f t="shared" si="55"/>
        <v>0</v>
      </c>
      <c r="J527" s="81"/>
      <c r="K527" s="177"/>
      <c r="L527" s="81"/>
      <c r="M527" s="177"/>
      <c r="N527" s="177">
        <f t="shared" si="56"/>
        <v>0</v>
      </c>
      <c r="O527" s="151">
        <v>0</v>
      </c>
      <c r="P527" s="88" t="str">
        <f t="shared" si="59"/>
        <v/>
      </c>
      <c r="Q527" s="112" t="str">
        <f t="shared" si="60"/>
        <v/>
      </c>
    </row>
    <row r="528" spans="1:17" s="41" customFormat="1" ht="19.95" customHeight="1">
      <c r="A528" s="81">
        <v>639210</v>
      </c>
      <c r="B528" s="109" t="s">
        <v>328</v>
      </c>
      <c r="C528" s="203"/>
      <c r="D528" s="84">
        <v>809354.29</v>
      </c>
      <c r="E528" s="81"/>
      <c r="F528" s="84"/>
      <c r="G528" s="81"/>
      <c r="H528" s="84"/>
      <c r="I528" s="84">
        <f t="shared" si="55"/>
        <v>809354.29</v>
      </c>
      <c r="J528" s="81"/>
      <c r="K528" s="177"/>
      <c r="L528" s="81"/>
      <c r="M528" s="177"/>
      <c r="N528" s="177">
        <f t="shared" si="56"/>
        <v>809354.29</v>
      </c>
      <c r="O528" s="151">
        <v>279633.95</v>
      </c>
      <c r="P528" s="88">
        <f t="shared" si="59"/>
        <v>529.72034000000008</v>
      </c>
      <c r="Q528" s="112">
        <f t="shared" si="60"/>
        <v>1.8943348617004483</v>
      </c>
    </row>
    <row r="529" spans="1:17" s="41" customFormat="1" ht="19.95" customHeight="1">
      <c r="A529" s="81">
        <v>639510</v>
      </c>
      <c r="B529" s="109" t="s">
        <v>329</v>
      </c>
      <c r="C529" s="203"/>
      <c r="D529" s="84">
        <v>67061</v>
      </c>
      <c r="E529" s="81"/>
      <c r="F529" s="84"/>
      <c r="G529" s="81"/>
      <c r="H529" s="84"/>
      <c r="I529" s="84">
        <f t="shared" si="55"/>
        <v>67061</v>
      </c>
      <c r="J529" s="81"/>
      <c r="K529" s="177"/>
      <c r="L529" s="81"/>
      <c r="M529" s="177"/>
      <c r="N529" s="177">
        <f t="shared" si="56"/>
        <v>67061</v>
      </c>
      <c r="O529" s="151">
        <v>49197.53</v>
      </c>
      <c r="P529" s="88">
        <f t="shared" si="59"/>
        <v>17.86347</v>
      </c>
      <c r="Q529" s="112">
        <f t="shared" si="60"/>
        <v>0.36309688718112471</v>
      </c>
    </row>
    <row r="530" spans="1:17" s="41" customFormat="1" ht="19.95" customHeight="1">
      <c r="A530" s="81">
        <v>639730</v>
      </c>
      <c r="B530" s="109" t="s">
        <v>545</v>
      </c>
      <c r="C530" s="203"/>
      <c r="D530" s="84">
        <v>0</v>
      </c>
      <c r="E530" s="81"/>
      <c r="F530" s="84"/>
      <c r="G530" s="81"/>
      <c r="H530" s="84"/>
      <c r="I530" s="84">
        <f t="shared" si="55"/>
        <v>0</v>
      </c>
      <c r="J530" s="81"/>
      <c r="K530" s="177"/>
      <c r="L530" s="81"/>
      <c r="M530" s="177"/>
      <c r="N530" s="177">
        <f t="shared" si="56"/>
        <v>0</v>
      </c>
      <c r="O530" s="151">
        <v>0</v>
      </c>
      <c r="P530" s="88" t="str">
        <f t="shared" si="59"/>
        <v/>
      </c>
      <c r="Q530" s="112" t="str">
        <f t="shared" si="60"/>
        <v/>
      </c>
    </row>
    <row r="531" spans="1:17" s="41" customFormat="1" ht="19.95" customHeight="1">
      <c r="A531" s="81">
        <v>639740</v>
      </c>
      <c r="B531" s="109" t="s">
        <v>546</v>
      </c>
      <c r="C531" s="203"/>
      <c r="D531" s="84">
        <v>0</v>
      </c>
      <c r="E531" s="81"/>
      <c r="F531" s="84"/>
      <c r="G531" s="81"/>
      <c r="H531" s="84"/>
      <c r="I531" s="84">
        <f t="shared" si="55"/>
        <v>0</v>
      </c>
      <c r="J531" s="81"/>
      <c r="K531" s="177"/>
      <c r="L531" s="81"/>
      <c r="M531" s="177"/>
      <c r="N531" s="177">
        <f t="shared" si="56"/>
        <v>0</v>
      </c>
      <c r="O531" s="151">
        <v>0</v>
      </c>
      <c r="P531" s="88" t="str">
        <f t="shared" si="59"/>
        <v/>
      </c>
      <c r="Q531" s="112" t="str">
        <f t="shared" si="60"/>
        <v/>
      </c>
    </row>
    <row r="532" spans="1:17" s="41" customFormat="1" ht="19.95" customHeight="1">
      <c r="A532" s="81">
        <v>651120</v>
      </c>
      <c r="B532" s="109" t="s">
        <v>331</v>
      </c>
      <c r="C532" s="203"/>
      <c r="D532" s="84">
        <v>19569.39</v>
      </c>
      <c r="E532" s="81"/>
      <c r="F532" s="84"/>
      <c r="G532" s="81"/>
      <c r="H532" s="84"/>
      <c r="I532" s="84">
        <f t="shared" si="55"/>
        <v>19569.39</v>
      </c>
      <c r="J532" s="81"/>
      <c r="K532" s="177"/>
      <c r="L532" s="81"/>
      <c r="M532" s="177"/>
      <c r="N532" s="177">
        <f t="shared" si="56"/>
        <v>19569.39</v>
      </c>
      <c r="O532" s="151">
        <v>29942.579999999998</v>
      </c>
      <c r="P532" s="88">
        <f t="shared" si="59"/>
        <v>-10.373189999999999</v>
      </c>
      <c r="Q532" s="112">
        <f t="shared" si="60"/>
        <v>-0.34643607865454479</v>
      </c>
    </row>
    <row r="533" spans="1:17" s="41" customFormat="1" ht="19.95" customHeight="1">
      <c r="A533" s="81">
        <v>651130</v>
      </c>
      <c r="B533" s="109" t="s">
        <v>332</v>
      </c>
      <c r="C533" s="203"/>
      <c r="D533" s="84">
        <v>6331358.75</v>
      </c>
      <c r="E533" s="81"/>
      <c r="F533" s="84"/>
      <c r="G533" s="81"/>
      <c r="H533" s="84"/>
      <c r="I533" s="84">
        <f t="shared" si="55"/>
        <v>6331358.75</v>
      </c>
      <c r="J533" s="81"/>
      <c r="K533" s="177"/>
      <c r="L533" s="81"/>
      <c r="M533" s="177"/>
      <c r="N533" s="177">
        <f t="shared" si="56"/>
        <v>6331358.75</v>
      </c>
      <c r="O533" s="151">
        <v>2755814.88</v>
      </c>
      <c r="P533" s="88">
        <f t="shared" si="59"/>
        <v>3575.54387</v>
      </c>
      <c r="Q533" s="112">
        <f t="shared" si="60"/>
        <v>1.29745430142971</v>
      </c>
    </row>
    <row r="534" spans="1:17" s="41" customFormat="1" ht="19.95" customHeight="1">
      <c r="A534" s="81">
        <v>651210</v>
      </c>
      <c r="B534" s="109" t="s">
        <v>334</v>
      </c>
      <c r="C534" s="93"/>
      <c r="D534" s="84">
        <v>574073</v>
      </c>
      <c r="E534" s="81"/>
      <c r="F534" s="84"/>
      <c r="G534" s="81"/>
      <c r="H534" s="84"/>
      <c r="I534" s="84">
        <f t="shared" si="55"/>
        <v>574073</v>
      </c>
      <c r="J534" s="81"/>
      <c r="K534" s="177"/>
      <c r="L534" s="81"/>
      <c r="M534" s="177"/>
      <c r="N534" s="177">
        <f t="shared" si="56"/>
        <v>574073</v>
      </c>
      <c r="O534" s="151">
        <v>963356.89</v>
      </c>
      <c r="P534" s="88">
        <f t="shared" si="59"/>
        <v>-389.28389000000004</v>
      </c>
      <c r="Q534" s="112">
        <f t="shared" si="60"/>
        <v>-0.40409104252111594</v>
      </c>
    </row>
    <row r="535" spans="1:17" s="41" customFormat="1" ht="19.95" customHeight="1">
      <c r="A535" s="81">
        <v>691110</v>
      </c>
      <c r="B535" s="109" t="s">
        <v>337</v>
      </c>
      <c r="C535" s="203"/>
      <c r="D535" s="84">
        <v>-549406.43999999994</v>
      </c>
      <c r="E535" s="81"/>
      <c r="F535" s="84"/>
      <c r="G535" s="81"/>
      <c r="H535" s="84"/>
      <c r="I535" s="84">
        <f t="shared" si="55"/>
        <v>-549406.43999999994</v>
      </c>
      <c r="J535" s="81"/>
      <c r="K535" s="177"/>
      <c r="L535" s="81"/>
      <c r="M535" s="177"/>
      <c r="N535" s="177">
        <f t="shared" si="56"/>
        <v>-549406.43999999994</v>
      </c>
      <c r="O535" s="151">
        <v>-3742651.1700000004</v>
      </c>
      <c r="P535" s="88">
        <f t="shared" si="59"/>
        <v>3193.2447300000003</v>
      </c>
      <c r="Q535" s="112">
        <f t="shared" si="60"/>
        <v>-0.85320394152576073</v>
      </c>
    </row>
    <row r="536" spans="1:17" s="41" customFormat="1" ht="19.95" customHeight="1">
      <c r="A536" s="81">
        <v>691120</v>
      </c>
      <c r="B536" s="109" t="s">
        <v>338</v>
      </c>
      <c r="C536" s="203"/>
      <c r="D536" s="84">
        <v>324982.94000000006</v>
      </c>
      <c r="E536" s="81"/>
      <c r="F536" s="84"/>
      <c r="G536" s="81"/>
      <c r="H536" s="84"/>
      <c r="I536" s="84">
        <f t="shared" si="55"/>
        <v>324982.94000000006</v>
      </c>
      <c r="J536" s="81"/>
      <c r="K536" s="177"/>
      <c r="L536" s="81"/>
      <c r="M536" s="177"/>
      <c r="N536" s="177">
        <f t="shared" si="56"/>
        <v>324982.94000000006</v>
      </c>
      <c r="O536" s="151">
        <v>-8343744.25</v>
      </c>
      <c r="P536" s="88">
        <f t="shared" si="59"/>
        <v>8668.7271899999996</v>
      </c>
      <c r="Q536" s="112">
        <f t="shared" si="60"/>
        <v>-1.0389492930586888</v>
      </c>
    </row>
    <row r="537" spans="1:17" s="41" customFormat="1" ht="19.95" customHeight="1">
      <c r="A537" s="81">
        <v>691130</v>
      </c>
      <c r="B537" s="109" t="s">
        <v>339</v>
      </c>
      <c r="C537" s="203"/>
      <c r="D537" s="84">
        <v>-15829459.100000001</v>
      </c>
      <c r="E537" s="81"/>
      <c r="F537" s="84"/>
      <c r="G537" s="81"/>
      <c r="H537" s="84"/>
      <c r="I537" s="84">
        <f t="shared" si="55"/>
        <v>-15829459.100000001</v>
      </c>
      <c r="J537" s="81"/>
      <c r="K537" s="177"/>
      <c r="L537" s="81"/>
      <c r="M537" s="177"/>
      <c r="N537" s="177">
        <f t="shared" si="56"/>
        <v>-15829459.100000001</v>
      </c>
      <c r="O537" s="151">
        <v>-42536309.760000005</v>
      </c>
      <c r="P537" s="88">
        <f t="shared" si="59"/>
        <v>26706.850660000004</v>
      </c>
      <c r="Q537" s="112">
        <f t="shared" si="60"/>
        <v>-0.62786007556100709</v>
      </c>
    </row>
    <row r="538" spans="1:17" s="41" customFormat="1" ht="19.95" customHeight="1">
      <c r="A538" s="81">
        <v>691140</v>
      </c>
      <c r="B538" s="109" t="s">
        <v>340</v>
      </c>
      <c r="C538" s="203"/>
      <c r="D538" s="84">
        <v>-150</v>
      </c>
      <c r="E538" s="81"/>
      <c r="F538" s="84"/>
      <c r="G538" s="81"/>
      <c r="H538" s="84"/>
      <c r="I538" s="84">
        <f t="shared" si="55"/>
        <v>-150</v>
      </c>
      <c r="J538" s="81"/>
      <c r="K538" s="177"/>
      <c r="L538" s="81"/>
      <c r="M538" s="177"/>
      <c r="N538" s="177">
        <f t="shared" si="56"/>
        <v>-150</v>
      </c>
      <c r="O538" s="151">
        <v>0</v>
      </c>
      <c r="P538" s="88">
        <f t="shared" si="59"/>
        <v>-0.15</v>
      </c>
      <c r="Q538" s="112">
        <f t="shared" si="60"/>
        <v>1</v>
      </c>
    </row>
    <row r="539" spans="1:17" s="41" customFormat="1" ht="19.95" customHeight="1">
      <c r="A539" s="81">
        <v>691150</v>
      </c>
      <c r="B539" s="109" t="s">
        <v>341</v>
      </c>
      <c r="C539" s="203"/>
      <c r="D539" s="84">
        <v>-42864418.25</v>
      </c>
      <c r="E539" s="81"/>
      <c r="F539" s="84"/>
      <c r="G539" s="81"/>
      <c r="H539" s="84"/>
      <c r="I539" s="84">
        <f t="shared" si="55"/>
        <v>-42864418.25</v>
      </c>
      <c r="J539" s="81"/>
      <c r="K539" s="177"/>
      <c r="L539" s="81"/>
      <c r="M539" s="177"/>
      <c r="N539" s="177">
        <f t="shared" si="56"/>
        <v>-42864418.25</v>
      </c>
      <c r="O539" s="151">
        <v>0</v>
      </c>
      <c r="P539" s="88">
        <f t="shared" si="59"/>
        <v>-42864.418250000002</v>
      </c>
      <c r="Q539" s="112">
        <f t="shared" si="60"/>
        <v>1</v>
      </c>
    </row>
    <row r="540" spans="1:17" s="41" customFormat="1" ht="19.95" customHeight="1">
      <c r="A540" s="81">
        <v>691170</v>
      </c>
      <c r="B540" s="109" t="s">
        <v>343</v>
      </c>
      <c r="C540" s="203"/>
      <c r="D540" s="84">
        <v>-417136872.32999998</v>
      </c>
      <c r="E540" s="81"/>
      <c r="F540" s="84"/>
      <c r="G540" s="81"/>
      <c r="H540" s="84"/>
      <c r="I540" s="84">
        <f t="shared" si="55"/>
        <v>-417136872.32999998</v>
      </c>
      <c r="J540" s="81"/>
      <c r="K540" s="177"/>
      <c r="L540" s="81"/>
      <c r="M540" s="177"/>
      <c r="N540" s="177">
        <f t="shared" si="56"/>
        <v>-417136872.32999998</v>
      </c>
      <c r="O540" s="151">
        <v>0</v>
      </c>
      <c r="P540" s="88">
        <f t="shared" si="59"/>
        <v>-417136.87232999998</v>
      </c>
      <c r="Q540" s="112">
        <f t="shared" si="60"/>
        <v>1</v>
      </c>
    </row>
    <row r="541" spans="1:17" s="41" customFormat="1" ht="19.95" customHeight="1">
      <c r="A541" s="81">
        <v>691160</v>
      </c>
      <c r="B541" s="109" t="s">
        <v>342</v>
      </c>
      <c r="C541" s="203"/>
      <c r="D541" s="84">
        <v>-124415973.01000001</v>
      </c>
      <c r="E541" s="81"/>
      <c r="F541" s="84"/>
      <c r="G541" s="81"/>
      <c r="H541" s="84"/>
      <c r="I541" s="84">
        <f t="shared" si="55"/>
        <v>-124415973.01000001</v>
      </c>
      <c r="J541" s="81"/>
      <c r="K541" s="177"/>
      <c r="L541" s="81"/>
      <c r="M541" s="177"/>
      <c r="N541" s="177">
        <f t="shared" si="56"/>
        <v>-124415973.01000001</v>
      </c>
      <c r="O541" s="151">
        <v>6758374.3599999994</v>
      </c>
      <c r="P541" s="88">
        <f t="shared" si="59"/>
        <v>-131174.34737</v>
      </c>
      <c r="Q541" s="112">
        <f t="shared" si="60"/>
        <v>-19.409156756152232</v>
      </c>
    </row>
    <row r="542" spans="1:17" s="41" customFormat="1" ht="19.95" customHeight="1">
      <c r="A542" s="81">
        <v>691210</v>
      </c>
      <c r="B542" s="109" t="s">
        <v>344</v>
      </c>
      <c r="C542" s="203"/>
      <c r="D542" s="84">
        <v>7294740</v>
      </c>
      <c r="E542" s="81"/>
      <c r="F542" s="84"/>
      <c r="G542" s="81"/>
      <c r="H542" s="84"/>
      <c r="I542" s="84">
        <f t="shared" si="55"/>
        <v>7294740</v>
      </c>
      <c r="J542" s="81"/>
      <c r="K542" s="177"/>
      <c r="L542" s="81"/>
      <c r="M542" s="177"/>
      <c r="N542" s="177">
        <f t="shared" si="56"/>
        <v>7294740</v>
      </c>
      <c r="O542" s="151">
        <v>-2160106</v>
      </c>
      <c r="P542" s="88">
        <f t="shared" si="59"/>
        <v>9454.8459999999995</v>
      </c>
      <c r="Q542" s="112">
        <f t="shared" si="60"/>
        <v>-4.3770287198868942</v>
      </c>
    </row>
    <row r="543" spans="1:17" s="41" customFormat="1" ht="19.95" customHeight="1">
      <c r="A543" s="81">
        <v>691510</v>
      </c>
      <c r="B543" s="109" t="s">
        <v>547</v>
      </c>
      <c r="C543" s="203"/>
      <c r="D543" s="84">
        <v>0</v>
      </c>
      <c r="E543" s="81"/>
      <c r="F543" s="84"/>
      <c r="G543" s="81"/>
      <c r="H543" s="84"/>
      <c r="I543" s="84">
        <f t="shared" si="55"/>
        <v>0</v>
      </c>
      <c r="J543" s="81"/>
      <c r="K543" s="177"/>
      <c r="L543" s="81"/>
      <c r="M543" s="177"/>
      <c r="N543" s="177">
        <f t="shared" si="56"/>
        <v>0</v>
      </c>
      <c r="O543" s="151">
        <v>0</v>
      </c>
      <c r="P543" s="88" t="str">
        <f t="shared" si="59"/>
        <v/>
      </c>
      <c r="Q543" s="112" t="str">
        <f t="shared" si="60"/>
        <v/>
      </c>
    </row>
    <row r="544" spans="1:17" s="41" customFormat="1" ht="19.95" customHeight="1">
      <c r="A544" s="81">
        <v>691520</v>
      </c>
      <c r="B544" s="109" t="s">
        <v>548</v>
      </c>
      <c r="C544" s="203"/>
      <c r="D544" s="84">
        <v>0</v>
      </c>
      <c r="E544" s="81"/>
      <c r="F544" s="84"/>
      <c r="G544" s="81"/>
      <c r="H544" s="84"/>
      <c r="I544" s="84">
        <f t="shared" si="55"/>
        <v>0</v>
      </c>
      <c r="J544" s="81"/>
      <c r="K544" s="177"/>
      <c r="L544" s="81"/>
      <c r="M544" s="177"/>
      <c r="N544" s="177">
        <f t="shared" si="56"/>
        <v>0</v>
      </c>
      <c r="O544" s="151">
        <v>0</v>
      </c>
      <c r="P544" s="88" t="str">
        <f t="shared" si="59"/>
        <v/>
      </c>
      <c r="Q544" s="112" t="str">
        <f t="shared" si="60"/>
        <v/>
      </c>
    </row>
    <row r="545" spans="1:21" s="41" customFormat="1" ht="19.95" customHeight="1">
      <c r="A545" s="81">
        <v>691610</v>
      </c>
      <c r="B545" s="109" t="s">
        <v>345</v>
      </c>
      <c r="C545" s="203"/>
      <c r="D545" s="84">
        <v>2642611.2200000002</v>
      </c>
      <c r="E545" s="81"/>
      <c r="F545" s="84"/>
      <c r="G545" s="81"/>
      <c r="H545" s="84"/>
      <c r="I545" s="84">
        <f t="shared" si="55"/>
        <v>2642611.2200000002</v>
      </c>
      <c r="J545" s="81"/>
      <c r="K545" s="177"/>
      <c r="L545" s="81"/>
      <c r="M545" s="177"/>
      <c r="N545" s="177">
        <f t="shared" si="56"/>
        <v>2642611.2200000002</v>
      </c>
      <c r="O545" s="151">
        <v>241979.27999999997</v>
      </c>
      <c r="P545" s="88">
        <f t="shared" si="59"/>
        <v>2400.6319400000002</v>
      </c>
      <c r="Q545" s="112">
        <f t="shared" si="60"/>
        <v>9.9208161128506571</v>
      </c>
    </row>
    <row r="546" spans="1:21" s="41" customFormat="1" ht="19.95" customHeight="1">
      <c r="A546" s="81">
        <v>691620</v>
      </c>
      <c r="B546" s="109" t="s">
        <v>346</v>
      </c>
      <c r="C546" s="203"/>
      <c r="D546" s="84">
        <v>-315647.84000000003</v>
      </c>
      <c r="E546" s="81"/>
      <c r="F546" s="84"/>
      <c r="G546" s="81"/>
      <c r="H546" s="84"/>
      <c r="I546" s="84">
        <f t="shared" si="55"/>
        <v>-315647.84000000003</v>
      </c>
      <c r="J546" s="81"/>
      <c r="K546" s="177"/>
      <c r="L546" s="81"/>
      <c r="M546" s="177"/>
      <c r="N546" s="177">
        <f t="shared" si="56"/>
        <v>-315647.84000000003</v>
      </c>
      <c r="O546" s="151">
        <v>-183735.71</v>
      </c>
      <c r="P546" s="88">
        <f t="shared" si="59"/>
        <v>-131.91213000000005</v>
      </c>
      <c r="Q546" s="112">
        <f t="shared" si="60"/>
        <v>0.71794497651001021</v>
      </c>
    </row>
    <row r="547" spans="1:21" s="41" customFormat="1" ht="19.95" customHeight="1">
      <c r="A547" s="81">
        <v>691710</v>
      </c>
      <c r="B547" s="109" t="s">
        <v>347</v>
      </c>
      <c r="C547" s="203"/>
      <c r="D547" s="84">
        <v>-831001.5</v>
      </c>
      <c r="E547" s="81"/>
      <c r="F547" s="84"/>
      <c r="G547" s="81"/>
      <c r="H547" s="84"/>
      <c r="I547" s="84">
        <f t="shared" si="55"/>
        <v>-831001.5</v>
      </c>
      <c r="J547" s="81"/>
      <c r="K547" s="177"/>
      <c r="L547" s="81"/>
      <c r="M547" s="177"/>
      <c r="N547" s="177">
        <f t="shared" si="56"/>
        <v>-831001.5</v>
      </c>
      <c r="O547" s="151">
        <v>-1016751.22</v>
      </c>
      <c r="P547" s="88">
        <f t="shared" si="59"/>
        <v>185.74971999999997</v>
      </c>
      <c r="Q547" s="112">
        <f t="shared" si="60"/>
        <v>-0.18268944885062441</v>
      </c>
    </row>
    <row r="548" spans="1:21" s="41" customFormat="1" ht="19.95" customHeight="1">
      <c r="A548" s="81">
        <v>691810</v>
      </c>
      <c r="B548" s="109" t="s">
        <v>549</v>
      </c>
      <c r="C548" s="203"/>
      <c r="D548" s="84">
        <v>-239083.75</v>
      </c>
      <c r="E548" s="81"/>
      <c r="F548" s="84"/>
      <c r="G548" s="81"/>
      <c r="H548" s="84"/>
      <c r="I548" s="84">
        <f t="shared" si="55"/>
        <v>-239083.75</v>
      </c>
      <c r="J548" s="81"/>
      <c r="K548" s="177"/>
      <c r="L548" s="81"/>
      <c r="M548" s="177"/>
      <c r="N548" s="177">
        <f t="shared" si="56"/>
        <v>-239083.75</v>
      </c>
      <c r="O548" s="151">
        <v>-508352.18</v>
      </c>
      <c r="P548" s="88">
        <f t="shared" si="59"/>
        <v>269.26842999999997</v>
      </c>
      <c r="Q548" s="112">
        <f t="shared" si="60"/>
        <v>-0.52968874845781122</v>
      </c>
    </row>
    <row r="549" spans="1:21" s="41" customFormat="1" ht="19.95" customHeight="1">
      <c r="A549" s="81">
        <v>691820</v>
      </c>
      <c r="B549" s="109" t="s">
        <v>348</v>
      </c>
      <c r="C549" s="203"/>
      <c r="D549" s="84">
        <v>-97330.02</v>
      </c>
      <c r="E549" s="81"/>
      <c r="F549" s="84"/>
      <c r="G549" s="81"/>
      <c r="H549" s="84"/>
      <c r="I549" s="84">
        <f t="shared" si="55"/>
        <v>-97330.02</v>
      </c>
      <c r="J549" s="81"/>
      <c r="K549" s="177"/>
      <c r="L549" s="81"/>
      <c r="M549" s="177"/>
      <c r="N549" s="177">
        <f t="shared" si="56"/>
        <v>-97330.02</v>
      </c>
      <c r="O549" s="151">
        <v>-212964.52</v>
      </c>
      <c r="P549" s="88">
        <f t="shared" si="59"/>
        <v>115.63449999999999</v>
      </c>
      <c r="Q549" s="112">
        <f t="shared" si="60"/>
        <v>-0.54297542144578825</v>
      </c>
    </row>
    <row r="550" spans="1:21" s="41" customFormat="1" ht="19.95" customHeight="1">
      <c r="A550" s="81">
        <v>691821</v>
      </c>
      <c r="B550" s="109" t="s">
        <v>550</v>
      </c>
      <c r="C550" s="203"/>
      <c r="D550" s="84">
        <v>84243.65</v>
      </c>
      <c r="E550" s="81"/>
      <c r="F550" s="84"/>
      <c r="G550" s="81"/>
      <c r="H550" s="84"/>
      <c r="I550" s="84">
        <f t="shared" si="55"/>
        <v>84243.65</v>
      </c>
      <c r="J550" s="81"/>
      <c r="K550" s="177"/>
      <c r="L550" s="81"/>
      <c r="M550" s="177"/>
      <c r="N550" s="177">
        <f t="shared" si="56"/>
        <v>84243.65</v>
      </c>
      <c r="O550" s="151">
        <v>252019.14</v>
      </c>
      <c r="P550" s="88">
        <f t="shared" si="59"/>
        <v>-167.77549000000002</v>
      </c>
      <c r="Q550" s="112">
        <f t="shared" si="60"/>
        <v>-0.66572519055497137</v>
      </c>
    </row>
    <row r="551" spans="1:21" s="41" customFormat="1" ht="19.95" customHeight="1">
      <c r="A551" s="81"/>
      <c r="B551" s="109"/>
      <c r="C551" s="203"/>
      <c r="D551" s="84"/>
      <c r="E551" s="81"/>
      <c r="F551" s="84"/>
      <c r="G551" s="81"/>
      <c r="H551" s="84"/>
      <c r="I551" s="84"/>
      <c r="J551" s="81"/>
      <c r="K551" s="177"/>
      <c r="L551" s="81"/>
      <c r="M551" s="177"/>
      <c r="N551" s="177"/>
      <c r="O551" s="151">
        <v>0</v>
      </c>
      <c r="P551" s="88"/>
      <c r="Q551" s="112"/>
    </row>
    <row r="552" spans="1:21" s="41" customFormat="1" ht="19.95" customHeight="1">
      <c r="A552" s="81"/>
      <c r="B552" s="109"/>
      <c r="C552" s="203"/>
      <c r="D552" s="90"/>
      <c r="E552" s="81"/>
      <c r="F552" s="84"/>
      <c r="G552" s="81"/>
      <c r="H552" s="84"/>
      <c r="I552" s="90"/>
      <c r="J552" s="81"/>
      <c r="K552" s="177"/>
      <c r="L552" s="81"/>
      <c r="M552" s="177"/>
      <c r="N552" s="207"/>
      <c r="O552" s="208">
        <v>0</v>
      </c>
      <c r="P552" s="88"/>
      <c r="Q552" s="112"/>
    </row>
    <row r="553" spans="1:21" s="41" customFormat="1" ht="19.95" customHeight="1" thickBot="1">
      <c r="A553" s="91"/>
      <c r="B553" s="92" t="s">
        <v>551</v>
      </c>
      <c r="C553" s="93"/>
      <c r="D553" s="108">
        <f>SUM(D442:D550)</f>
        <v>803903522.23000002</v>
      </c>
      <c r="E553" s="81"/>
      <c r="F553" s="84"/>
      <c r="G553" s="81"/>
      <c r="H553" s="84"/>
      <c r="I553" s="108">
        <f>SUM(I442:I550)</f>
        <v>803903522.23000002</v>
      </c>
      <c r="J553" s="91"/>
      <c r="K553" s="95"/>
      <c r="L553" s="91"/>
      <c r="M553" s="95"/>
      <c r="N553" s="108">
        <f>SUM(N442:N550)</f>
        <v>803903522.23000002</v>
      </c>
      <c r="O553" s="108">
        <f>SUM(O442:O550)</f>
        <v>1054388741.6299995</v>
      </c>
      <c r="P553" s="99">
        <f>IF(N553&lt;&gt;0,(+N553-O553)/1000,IF(O553&lt;&gt;0,(+N553-O553)/1000,""))</f>
        <v>-250485.21939999951</v>
      </c>
      <c r="Q553" s="112">
        <f>IF(N553&lt;&gt;0,IF(O553=0,1,+P553/O553*1000),IF(O553&lt;&gt;0,+P553/O553*1000,""))</f>
        <v>-0.23756439111135583</v>
      </c>
      <c r="T553" s="41">
        <v>803903522</v>
      </c>
      <c r="U553" s="41">
        <f>+N553-T553</f>
        <v>0.23000001907348633</v>
      </c>
    </row>
    <row r="554" spans="1:21" s="41" customFormat="1" ht="19.95" customHeight="1" thickTop="1">
      <c r="A554" s="91"/>
      <c r="B554" s="92"/>
      <c r="C554" s="93"/>
      <c r="D554" s="119"/>
      <c r="E554" s="81"/>
      <c r="F554" s="84"/>
      <c r="G554" s="81"/>
      <c r="H554" s="84"/>
      <c r="I554" s="119"/>
      <c r="J554" s="91"/>
      <c r="K554" s="95"/>
      <c r="L554" s="91"/>
      <c r="M554" s="95"/>
      <c r="N554" s="119"/>
      <c r="O554" s="119"/>
      <c r="P554" s="99"/>
      <c r="Q554" s="112"/>
    </row>
    <row r="555" spans="1:21" s="41" customFormat="1" ht="19.95" customHeight="1">
      <c r="A555" s="91"/>
      <c r="B555" s="92"/>
      <c r="C555" s="93"/>
      <c r="D555" s="95"/>
      <c r="E555" s="81"/>
      <c r="F555" s="84"/>
      <c r="G555" s="81"/>
      <c r="H555" s="84"/>
      <c r="I555" s="95"/>
      <c r="J555" s="91"/>
      <c r="K555" s="95"/>
      <c r="L555" s="91"/>
      <c r="M555" s="95"/>
      <c r="N555" s="95"/>
      <c r="O555" s="95"/>
      <c r="P555" s="99"/>
      <c r="Q555" s="112"/>
    </row>
    <row r="556" spans="1:21" s="41" customFormat="1" ht="19.95" customHeight="1">
      <c r="A556" s="81"/>
      <c r="B556" s="154" t="s">
        <v>552</v>
      </c>
      <c r="C556" s="93"/>
      <c r="D556" s="214"/>
      <c r="E556" s="81"/>
      <c r="F556" s="84"/>
      <c r="G556" s="81"/>
      <c r="H556" s="84"/>
      <c r="I556" s="214"/>
      <c r="J556" s="81"/>
      <c r="K556" s="177"/>
      <c r="L556" s="81"/>
      <c r="M556" s="177"/>
      <c r="N556" s="214"/>
      <c r="O556" s="214"/>
      <c r="P556" s="214"/>
      <c r="Q556" s="214"/>
    </row>
    <row r="557" spans="1:21" s="41" customFormat="1" ht="19.95" customHeight="1">
      <c r="A557" s="81">
        <v>611130</v>
      </c>
      <c r="B557" s="82" t="s">
        <v>264</v>
      </c>
      <c r="C557" s="93"/>
      <c r="D557" s="84">
        <v>14920.09</v>
      </c>
      <c r="E557" s="81"/>
      <c r="F557" s="84"/>
      <c r="G557" s="81"/>
      <c r="H557" s="84"/>
      <c r="I557" s="84">
        <f t="shared" ref="I557:I620" si="61">+D557+F557-H557</f>
        <v>14920.09</v>
      </c>
      <c r="J557" s="81"/>
      <c r="K557" s="177"/>
      <c r="L557" s="81"/>
      <c r="M557" s="177"/>
      <c r="N557" s="177">
        <f t="shared" ref="N557:N620" si="62">+I557+K557-M557</f>
        <v>14920.09</v>
      </c>
      <c r="O557" s="151">
        <v>0</v>
      </c>
      <c r="P557" s="88">
        <f t="shared" ref="P557:P595" si="63">IF(N557&lt;&gt;0,(+N557-O557)/1000,IF(O557&lt;&gt;0,(+N557-O557)/1000,""))</f>
        <v>14.92009</v>
      </c>
      <c r="Q557" s="112">
        <f t="shared" ref="Q557:Q595" si="64">IF(N557&lt;&gt;0,IF(O557=0,1,+P557/O557*1000),IF(O557&lt;&gt;0,+P557/O557*1000,""))</f>
        <v>1</v>
      </c>
    </row>
    <row r="558" spans="1:21" s="41" customFormat="1" ht="19.95" customHeight="1">
      <c r="A558" s="81">
        <v>611330</v>
      </c>
      <c r="B558" s="82" t="s">
        <v>268</v>
      </c>
      <c r="C558" s="93"/>
      <c r="D558" s="84">
        <v>32803.74</v>
      </c>
      <c r="E558" s="81"/>
      <c r="F558" s="84"/>
      <c r="G558" s="81"/>
      <c r="H558" s="84"/>
      <c r="I558" s="84">
        <f t="shared" si="61"/>
        <v>32803.74</v>
      </c>
      <c r="J558" s="81"/>
      <c r="K558" s="177"/>
      <c r="L558" s="81"/>
      <c r="M558" s="177"/>
      <c r="N558" s="177">
        <f t="shared" si="62"/>
        <v>32803.74</v>
      </c>
      <c r="O558" s="151">
        <v>30000</v>
      </c>
      <c r="P558" s="88">
        <f t="shared" si="63"/>
        <v>2.8037399999999981</v>
      </c>
      <c r="Q558" s="112">
        <f t="shared" si="64"/>
        <v>9.345799999999993E-2</v>
      </c>
    </row>
    <row r="559" spans="1:21" s="41" customFormat="1" ht="19.95" customHeight="1">
      <c r="A559" s="81">
        <v>611590</v>
      </c>
      <c r="B559" s="82" t="s">
        <v>273</v>
      </c>
      <c r="C559" s="93"/>
      <c r="D559" s="84">
        <v>4272</v>
      </c>
      <c r="E559" s="81"/>
      <c r="F559" s="84"/>
      <c r="G559" s="81"/>
      <c r="H559" s="84"/>
      <c r="I559" s="84">
        <f t="shared" si="61"/>
        <v>4272</v>
      </c>
      <c r="J559" s="81"/>
      <c r="K559" s="177"/>
      <c r="L559" s="81"/>
      <c r="M559" s="177"/>
      <c r="N559" s="177">
        <f t="shared" si="62"/>
        <v>4272</v>
      </c>
      <c r="O559" s="151">
        <v>5672</v>
      </c>
      <c r="P559" s="88">
        <f t="shared" si="63"/>
        <v>-1.4</v>
      </c>
      <c r="Q559" s="112">
        <f t="shared" si="64"/>
        <v>-0.24682651622002821</v>
      </c>
    </row>
    <row r="560" spans="1:21" s="41" customFormat="1" ht="19.95" customHeight="1">
      <c r="A560" s="81">
        <v>621110</v>
      </c>
      <c r="B560" s="82" t="s">
        <v>274</v>
      </c>
      <c r="C560" s="93"/>
      <c r="D560" s="84">
        <v>15818140</v>
      </c>
      <c r="E560" s="81"/>
      <c r="F560" s="84"/>
      <c r="G560" s="81"/>
      <c r="H560" s="84"/>
      <c r="I560" s="84">
        <f t="shared" si="61"/>
        <v>15818140</v>
      </c>
      <c r="J560" s="81"/>
      <c r="K560" s="177"/>
      <c r="L560" s="81"/>
      <c r="M560" s="177"/>
      <c r="N560" s="177">
        <f t="shared" si="62"/>
        <v>15818140</v>
      </c>
      <c r="O560" s="151">
        <v>20308886.170000002</v>
      </c>
      <c r="P560" s="88">
        <f t="shared" si="63"/>
        <v>-4490.7461700000022</v>
      </c>
      <c r="Q560" s="112">
        <f t="shared" si="64"/>
        <v>-0.22112222858551783</v>
      </c>
    </row>
    <row r="561" spans="1:17" s="41" customFormat="1" ht="19.95" customHeight="1">
      <c r="A561" s="81">
        <v>621130</v>
      </c>
      <c r="B561" s="82" t="s">
        <v>275</v>
      </c>
      <c r="C561" s="93"/>
      <c r="D561" s="84">
        <v>7237.5</v>
      </c>
      <c r="E561" s="81"/>
      <c r="F561" s="84"/>
      <c r="G561" s="81"/>
      <c r="H561" s="84"/>
      <c r="I561" s="84">
        <f t="shared" si="61"/>
        <v>7237.5</v>
      </c>
      <c r="J561" s="81"/>
      <c r="K561" s="177"/>
      <c r="L561" s="81"/>
      <c r="M561" s="177"/>
      <c r="N561" s="177">
        <f t="shared" si="62"/>
        <v>7237.5</v>
      </c>
      <c r="O561" s="151">
        <v>0</v>
      </c>
      <c r="P561" s="88">
        <f t="shared" si="63"/>
        <v>7.2374999999999998</v>
      </c>
      <c r="Q561" s="112">
        <f t="shared" si="64"/>
        <v>1</v>
      </c>
    </row>
    <row r="562" spans="1:17" s="41" customFormat="1" ht="19.95" customHeight="1">
      <c r="A562" s="81">
        <v>623151</v>
      </c>
      <c r="B562" s="82" t="s">
        <v>531</v>
      </c>
      <c r="C562" s="93"/>
      <c r="D562" s="84">
        <v>0</v>
      </c>
      <c r="E562" s="81"/>
      <c r="F562" s="84"/>
      <c r="G562" s="81"/>
      <c r="H562" s="84"/>
      <c r="I562" s="84">
        <f t="shared" si="61"/>
        <v>0</v>
      </c>
      <c r="J562" s="81"/>
      <c r="K562" s="177"/>
      <c r="L562" s="81"/>
      <c r="M562" s="177"/>
      <c r="N562" s="177">
        <f t="shared" si="62"/>
        <v>0</v>
      </c>
      <c r="O562" s="151">
        <v>29719.98</v>
      </c>
      <c r="P562" s="88">
        <f t="shared" si="63"/>
        <v>-29.71998</v>
      </c>
      <c r="Q562" s="112">
        <f t="shared" si="64"/>
        <v>-1</v>
      </c>
    </row>
    <row r="563" spans="1:17" s="41" customFormat="1" ht="19.95" customHeight="1">
      <c r="A563" s="81">
        <v>621140</v>
      </c>
      <c r="B563" s="82" t="s">
        <v>525</v>
      </c>
      <c r="C563" s="93"/>
      <c r="D563" s="84">
        <v>0</v>
      </c>
      <c r="E563" s="81"/>
      <c r="F563" s="84"/>
      <c r="G563" s="81"/>
      <c r="H563" s="84"/>
      <c r="I563" s="84">
        <f t="shared" si="61"/>
        <v>0</v>
      </c>
      <c r="J563" s="81"/>
      <c r="K563" s="177"/>
      <c r="L563" s="81"/>
      <c r="M563" s="177"/>
      <c r="N563" s="177">
        <f t="shared" si="62"/>
        <v>0</v>
      </c>
      <c r="O563" s="151">
        <v>1405394.8</v>
      </c>
      <c r="P563" s="88">
        <f t="shared" si="63"/>
        <v>-1405.3948</v>
      </c>
      <c r="Q563" s="112">
        <f t="shared" si="64"/>
        <v>-1</v>
      </c>
    </row>
    <row r="564" spans="1:17" s="41" customFormat="1" ht="19.95" customHeight="1">
      <c r="A564" s="81">
        <v>621150</v>
      </c>
      <c r="B564" s="82" t="s">
        <v>276</v>
      </c>
      <c r="C564" s="93"/>
      <c r="D564" s="84">
        <v>768280.14</v>
      </c>
      <c r="E564" s="81"/>
      <c r="F564" s="84"/>
      <c r="G564" s="81"/>
      <c r="H564" s="84"/>
      <c r="I564" s="84">
        <f t="shared" si="61"/>
        <v>768280.14</v>
      </c>
      <c r="J564" s="81"/>
      <c r="K564" s="177"/>
      <c r="L564" s="81"/>
      <c r="M564" s="177"/>
      <c r="N564" s="177">
        <f t="shared" si="62"/>
        <v>768280.14</v>
      </c>
      <c r="O564" s="151">
        <v>605238.15</v>
      </c>
      <c r="P564" s="88">
        <f t="shared" si="63"/>
        <v>163.04199</v>
      </c>
      <c r="Q564" s="112">
        <f t="shared" si="64"/>
        <v>0.26938485288807384</v>
      </c>
    </row>
    <row r="565" spans="1:17" s="41" customFormat="1" ht="19.95" customHeight="1">
      <c r="A565" s="81">
        <v>621160</v>
      </c>
      <c r="B565" s="82" t="s">
        <v>277</v>
      </c>
      <c r="C565" s="93"/>
      <c r="D565" s="84">
        <v>2256</v>
      </c>
      <c r="E565" s="81"/>
      <c r="F565" s="84"/>
      <c r="G565" s="81"/>
      <c r="H565" s="84"/>
      <c r="I565" s="84">
        <f t="shared" si="61"/>
        <v>2256</v>
      </c>
      <c r="J565" s="81"/>
      <c r="K565" s="177"/>
      <c r="L565" s="81"/>
      <c r="M565" s="177"/>
      <c r="N565" s="177">
        <f t="shared" si="62"/>
        <v>2256</v>
      </c>
      <c r="O565" s="151">
        <v>0</v>
      </c>
      <c r="P565" s="88">
        <f t="shared" si="63"/>
        <v>2.2559999999999998</v>
      </c>
      <c r="Q565" s="112">
        <f t="shared" si="64"/>
        <v>1</v>
      </c>
    </row>
    <row r="566" spans="1:17" s="41" customFormat="1" ht="19.95" customHeight="1">
      <c r="A566" s="81">
        <v>621170</v>
      </c>
      <c r="B566" s="82" t="s">
        <v>278</v>
      </c>
      <c r="C566" s="93"/>
      <c r="D566" s="84">
        <v>128700</v>
      </c>
      <c r="E566" s="81"/>
      <c r="F566" s="84"/>
      <c r="G566" s="81"/>
      <c r="H566" s="84"/>
      <c r="I566" s="84">
        <f t="shared" si="61"/>
        <v>128700</v>
      </c>
      <c r="J566" s="81"/>
      <c r="K566" s="177"/>
      <c r="L566" s="81"/>
      <c r="M566" s="177"/>
      <c r="N566" s="177">
        <f t="shared" si="62"/>
        <v>128700</v>
      </c>
      <c r="O566" s="151">
        <v>141563</v>
      </c>
      <c r="P566" s="88">
        <f t="shared" si="63"/>
        <v>-12.863</v>
      </c>
      <c r="Q566" s="112">
        <f t="shared" si="64"/>
        <v>-9.0864138228209351E-2</v>
      </c>
    </row>
    <row r="567" spans="1:17" s="41" customFormat="1" ht="19.95" customHeight="1">
      <c r="A567" s="81">
        <v>621180</v>
      </c>
      <c r="B567" s="82" t="s">
        <v>279</v>
      </c>
      <c r="C567" s="93"/>
      <c r="D567" s="84">
        <v>784797.12</v>
      </c>
      <c r="E567" s="81"/>
      <c r="F567" s="84"/>
      <c r="G567" s="81"/>
      <c r="H567" s="84"/>
      <c r="I567" s="84">
        <f t="shared" si="61"/>
        <v>784797.12</v>
      </c>
      <c r="J567" s="81"/>
      <c r="K567" s="177"/>
      <c r="L567" s="81"/>
      <c r="M567" s="177"/>
      <c r="N567" s="177">
        <f t="shared" si="62"/>
        <v>784797.12</v>
      </c>
      <c r="O567" s="151">
        <v>955194.31</v>
      </c>
      <c r="P567" s="88">
        <f t="shared" si="63"/>
        <v>-170.39719000000005</v>
      </c>
      <c r="Q567" s="112">
        <f t="shared" si="64"/>
        <v>-0.17839008065280459</v>
      </c>
    </row>
    <row r="568" spans="1:17" s="41" customFormat="1" ht="19.95" customHeight="1">
      <c r="A568" s="81">
        <v>621200</v>
      </c>
      <c r="B568" s="82" t="s">
        <v>281</v>
      </c>
      <c r="C568" s="93"/>
      <c r="D568" s="84">
        <v>879326.95</v>
      </c>
      <c r="E568" s="81"/>
      <c r="F568" s="84"/>
      <c r="G568" s="81"/>
      <c r="H568" s="84"/>
      <c r="I568" s="84">
        <f t="shared" si="61"/>
        <v>879326.95</v>
      </c>
      <c r="J568" s="81"/>
      <c r="K568" s="177"/>
      <c r="L568" s="81"/>
      <c r="M568" s="177"/>
      <c r="N568" s="177">
        <f t="shared" si="62"/>
        <v>879326.95</v>
      </c>
      <c r="O568" s="151">
        <v>660562.03</v>
      </c>
      <c r="P568" s="88">
        <f t="shared" si="63"/>
        <v>218.76491999999993</v>
      </c>
      <c r="Q568" s="112">
        <f t="shared" si="64"/>
        <v>0.3311799801753666</v>
      </c>
    </row>
    <row r="569" spans="1:17" s="41" customFormat="1" ht="19.95" customHeight="1">
      <c r="A569" s="81">
        <v>621210</v>
      </c>
      <c r="B569" s="82" t="s">
        <v>282</v>
      </c>
      <c r="C569" s="93"/>
      <c r="D569" s="84">
        <v>25400</v>
      </c>
      <c r="E569" s="81"/>
      <c r="F569" s="84"/>
      <c r="G569" s="81"/>
      <c r="H569" s="84"/>
      <c r="I569" s="84">
        <f t="shared" si="61"/>
        <v>25400</v>
      </c>
      <c r="J569" s="81"/>
      <c r="K569" s="177"/>
      <c r="L569" s="81"/>
      <c r="M569" s="177"/>
      <c r="N569" s="177">
        <f t="shared" si="62"/>
        <v>25400</v>
      </c>
      <c r="O569" s="151">
        <v>136782</v>
      </c>
      <c r="P569" s="88">
        <f t="shared" si="63"/>
        <v>-111.38200000000001</v>
      </c>
      <c r="Q569" s="112">
        <f t="shared" si="64"/>
        <v>-0.81430305157111316</v>
      </c>
    </row>
    <row r="570" spans="1:17" s="41" customFormat="1" ht="19.95" customHeight="1">
      <c r="A570" s="81">
        <v>621240</v>
      </c>
      <c r="B570" s="82" t="s">
        <v>527</v>
      </c>
      <c r="C570" s="93"/>
      <c r="D570" s="84">
        <v>0</v>
      </c>
      <c r="E570" s="81"/>
      <c r="F570" s="84"/>
      <c r="G570" s="81"/>
      <c r="H570" s="84"/>
      <c r="I570" s="84">
        <f t="shared" si="61"/>
        <v>0</v>
      </c>
      <c r="J570" s="81"/>
      <c r="K570" s="177"/>
      <c r="L570" s="81"/>
      <c r="M570" s="177"/>
      <c r="N570" s="177">
        <f t="shared" si="62"/>
        <v>0</v>
      </c>
      <c r="O570" s="151">
        <v>0</v>
      </c>
      <c r="P570" s="88" t="str">
        <f t="shared" si="63"/>
        <v/>
      </c>
      <c r="Q570" s="112" t="str">
        <f t="shared" si="64"/>
        <v/>
      </c>
    </row>
    <row r="571" spans="1:17" s="41" customFormat="1" ht="19.95" customHeight="1">
      <c r="A571" s="81">
        <v>621310</v>
      </c>
      <c r="B571" s="82" t="s">
        <v>284</v>
      </c>
      <c r="C571" s="93"/>
      <c r="D571" s="84">
        <v>6000</v>
      </c>
      <c r="E571" s="81"/>
      <c r="F571" s="84"/>
      <c r="G571" s="81"/>
      <c r="H571" s="84"/>
      <c r="I571" s="84">
        <f t="shared" si="61"/>
        <v>6000</v>
      </c>
      <c r="J571" s="81"/>
      <c r="K571" s="177"/>
      <c r="L571" s="81"/>
      <c r="M571" s="177"/>
      <c r="N571" s="177">
        <f t="shared" si="62"/>
        <v>6000</v>
      </c>
      <c r="O571" s="151">
        <v>9000</v>
      </c>
      <c r="P571" s="88">
        <f t="shared" si="63"/>
        <v>-3</v>
      </c>
      <c r="Q571" s="112">
        <f t="shared" si="64"/>
        <v>-0.33333333333333331</v>
      </c>
    </row>
    <row r="572" spans="1:17" s="41" customFormat="1" ht="19.95" customHeight="1">
      <c r="A572" s="81">
        <v>621810</v>
      </c>
      <c r="B572" s="82" t="s">
        <v>528</v>
      </c>
      <c r="C572" s="93"/>
      <c r="D572" s="84">
        <v>0</v>
      </c>
      <c r="E572" s="81"/>
      <c r="F572" s="84"/>
      <c r="G572" s="81"/>
      <c r="H572" s="84"/>
      <c r="I572" s="84">
        <f t="shared" si="61"/>
        <v>0</v>
      </c>
      <c r="J572" s="81"/>
      <c r="K572" s="177"/>
      <c r="L572" s="81"/>
      <c r="M572" s="177"/>
      <c r="N572" s="177">
        <f t="shared" si="62"/>
        <v>0</v>
      </c>
      <c r="O572" s="151">
        <v>0</v>
      </c>
      <c r="P572" s="88" t="str">
        <f t="shared" si="63"/>
        <v/>
      </c>
      <c r="Q572" s="112" t="str">
        <f t="shared" si="64"/>
        <v/>
      </c>
    </row>
    <row r="573" spans="1:17" s="41" customFormat="1" ht="19.95" customHeight="1">
      <c r="A573" s="81">
        <v>621910</v>
      </c>
      <c r="B573" s="82" t="s">
        <v>529</v>
      </c>
      <c r="C573" s="93"/>
      <c r="D573" s="84">
        <v>0</v>
      </c>
      <c r="E573" s="81"/>
      <c r="F573" s="84"/>
      <c r="G573" s="81"/>
      <c r="H573" s="84"/>
      <c r="I573" s="84">
        <f t="shared" si="61"/>
        <v>0</v>
      </c>
      <c r="J573" s="81"/>
      <c r="K573" s="177"/>
      <c r="L573" s="81"/>
      <c r="M573" s="177"/>
      <c r="N573" s="177">
        <f t="shared" si="62"/>
        <v>0</v>
      </c>
      <c r="O573" s="151">
        <v>0</v>
      </c>
      <c r="P573" s="88"/>
      <c r="Q573" s="112"/>
    </row>
    <row r="574" spans="1:17" s="41" customFormat="1" ht="19.95" customHeight="1">
      <c r="A574" s="81">
        <v>622170</v>
      </c>
      <c r="B574" s="82" t="s">
        <v>291</v>
      </c>
      <c r="C574" s="93"/>
      <c r="D574" s="84">
        <v>220</v>
      </c>
      <c r="E574" s="81"/>
      <c r="F574" s="84"/>
      <c r="G574" s="81"/>
      <c r="H574" s="84"/>
      <c r="I574" s="84">
        <f t="shared" si="61"/>
        <v>220</v>
      </c>
      <c r="J574" s="81"/>
      <c r="K574" s="177"/>
      <c r="L574" s="81"/>
      <c r="M574" s="177"/>
      <c r="N574" s="177">
        <f t="shared" si="62"/>
        <v>220</v>
      </c>
      <c r="O574" s="151">
        <v>0</v>
      </c>
      <c r="P574" s="88">
        <f t="shared" si="63"/>
        <v>0.22</v>
      </c>
      <c r="Q574" s="112">
        <f t="shared" si="64"/>
        <v>1</v>
      </c>
    </row>
    <row r="575" spans="1:17" s="41" customFormat="1" ht="19.95" customHeight="1">
      <c r="A575" s="81">
        <v>622180</v>
      </c>
      <c r="B575" s="82" t="s">
        <v>292</v>
      </c>
      <c r="C575" s="93"/>
      <c r="D575" s="84">
        <v>0</v>
      </c>
      <c r="E575" s="81"/>
      <c r="F575" s="84"/>
      <c r="G575" s="81"/>
      <c r="H575" s="84"/>
      <c r="I575" s="84">
        <f t="shared" si="61"/>
        <v>0</v>
      </c>
      <c r="J575" s="81"/>
      <c r="K575" s="177"/>
      <c r="L575" s="81"/>
      <c r="M575" s="177"/>
      <c r="N575" s="177">
        <f t="shared" si="62"/>
        <v>0</v>
      </c>
      <c r="O575" s="151">
        <v>1350</v>
      </c>
      <c r="P575" s="88">
        <f t="shared" si="63"/>
        <v>-1.35</v>
      </c>
      <c r="Q575" s="112">
        <f t="shared" si="64"/>
        <v>-1</v>
      </c>
    </row>
    <row r="576" spans="1:17" s="41" customFormat="1" ht="19.95" customHeight="1">
      <c r="A576" s="81">
        <v>622190</v>
      </c>
      <c r="B576" s="82" t="s">
        <v>293</v>
      </c>
      <c r="C576" s="93"/>
      <c r="D576" s="84">
        <v>0</v>
      </c>
      <c r="E576" s="81"/>
      <c r="F576" s="84"/>
      <c r="G576" s="81"/>
      <c r="H576" s="84"/>
      <c r="I576" s="84">
        <f t="shared" si="61"/>
        <v>0</v>
      </c>
      <c r="J576" s="81"/>
      <c r="K576" s="177"/>
      <c r="L576" s="81"/>
      <c r="M576" s="177"/>
      <c r="N576" s="177">
        <f t="shared" si="62"/>
        <v>0</v>
      </c>
      <c r="O576" s="151">
        <v>0</v>
      </c>
      <c r="P576" s="88" t="str">
        <f t="shared" si="63"/>
        <v/>
      </c>
      <c r="Q576" s="112" t="str">
        <f t="shared" si="64"/>
        <v/>
      </c>
    </row>
    <row r="577" spans="1:17" s="41" customFormat="1" ht="19.95" customHeight="1">
      <c r="A577" s="81">
        <v>623110</v>
      </c>
      <c r="B577" s="82" t="s">
        <v>296</v>
      </c>
      <c r="C577" s="93"/>
      <c r="D577" s="84">
        <v>61039.22</v>
      </c>
      <c r="E577" s="81"/>
      <c r="F577" s="84"/>
      <c r="G577" s="81"/>
      <c r="H577" s="84"/>
      <c r="I577" s="84">
        <f t="shared" si="61"/>
        <v>61039.22</v>
      </c>
      <c r="J577" s="81"/>
      <c r="K577" s="177"/>
      <c r="L577" s="81"/>
      <c r="M577" s="177"/>
      <c r="N577" s="177">
        <f t="shared" si="62"/>
        <v>61039.22</v>
      </c>
      <c r="O577" s="151">
        <v>82529.86</v>
      </c>
      <c r="P577" s="88">
        <f t="shared" si="63"/>
        <v>-21.490639999999999</v>
      </c>
      <c r="Q577" s="112">
        <f t="shared" si="64"/>
        <v>-0.26039835763686014</v>
      </c>
    </row>
    <row r="578" spans="1:17" s="41" customFormat="1" ht="19.95" customHeight="1">
      <c r="A578" s="81">
        <v>623120</v>
      </c>
      <c r="B578" s="82" t="s">
        <v>297</v>
      </c>
      <c r="C578" s="93"/>
      <c r="D578" s="84">
        <v>6542.06</v>
      </c>
      <c r="E578" s="81"/>
      <c r="F578" s="84"/>
      <c r="G578" s="81"/>
      <c r="H578" s="84"/>
      <c r="I578" s="84">
        <f t="shared" si="61"/>
        <v>6542.06</v>
      </c>
      <c r="J578" s="81"/>
      <c r="K578" s="177"/>
      <c r="L578" s="81"/>
      <c r="M578" s="177"/>
      <c r="N578" s="177">
        <f t="shared" si="62"/>
        <v>6542.06</v>
      </c>
      <c r="O578" s="151">
        <v>3925.23</v>
      </c>
      <c r="P578" s="88">
        <f t="shared" si="63"/>
        <v>2.6168300000000002</v>
      </c>
      <c r="Q578" s="112">
        <f t="shared" si="64"/>
        <v>0.6666692142880799</v>
      </c>
    </row>
    <row r="579" spans="1:17" s="41" customFormat="1" ht="19.95" customHeight="1">
      <c r="A579" s="81">
        <v>623130</v>
      </c>
      <c r="B579" s="82" t="s">
        <v>298</v>
      </c>
      <c r="C579" s="93"/>
      <c r="D579" s="84">
        <v>406760.3</v>
      </c>
      <c r="E579" s="81"/>
      <c r="F579" s="84"/>
      <c r="G579" s="81"/>
      <c r="H579" s="84"/>
      <c r="I579" s="84">
        <f t="shared" si="61"/>
        <v>406760.3</v>
      </c>
      <c r="J579" s="81"/>
      <c r="K579" s="177"/>
      <c r="L579" s="81"/>
      <c r="M579" s="177"/>
      <c r="N579" s="177">
        <f t="shared" si="62"/>
        <v>406760.3</v>
      </c>
      <c r="O579" s="151">
        <v>424442.5</v>
      </c>
      <c r="P579" s="88">
        <f t="shared" si="63"/>
        <v>-17.682200000000012</v>
      </c>
      <c r="Q579" s="112">
        <f t="shared" si="64"/>
        <v>-4.1659824357834128E-2</v>
      </c>
    </row>
    <row r="580" spans="1:17" s="41" customFormat="1" ht="19.95" customHeight="1">
      <c r="A580" s="81">
        <v>623140</v>
      </c>
      <c r="B580" s="82" t="s">
        <v>299</v>
      </c>
      <c r="C580" s="93"/>
      <c r="D580" s="84">
        <v>0</v>
      </c>
      <c r="E580" s="81"/>
      <c r="F580" s="84"/>
      <c r="G580" s="81"/>
      <c r="H580" s="84"/>
      <c r="I580" s="84">
        <f t="shared" si="61"/>
        <v>0</v>
      </c>
      <c r="J580" s="81"/>
      <c r="K580" s="177"/>
      <c r="L580" s="81"/>
      <c r="M580" s="177"/>
      <c r="N580" s="177">
        <f t="shared" si="62"/>
        <v>0</v>
      </c>
      <c r="O580" s="151">
        <v>0</v>
      </c>
      <c r="P580" s="88" t="str">
        <f t="shared" si="63"/>
        <v/>
      </c>
      <c r="Q580" s="112" t="str">
        <f t="shared" si="64"/>
        <v/>
      </c>
    </row>
    <row r="581" spans="1:17" s="41" customFormat="1" ht="19.95" customHeight="1">
      <c r="A581" s="81">
        <v>623150</v>
      </c>
      <c r="B581" s="82" t="s">
        <v>553</v>
      </c>
      <c r="C581" s="93"/>
      <c r="D581" s="84">
        <v>0</v>
      </c>
      <c r="E581" s="81"/>
      <c r="F581" s="84"/>
      <c r="G581" s="81"/>
      <c r="H581" s="84"/>
      <c r="I581" s="84">
        <f t="shared" si="61"/>
        <v>0</v>
      </c>
      <c r="J581" s="81"/>
      <c r="K581" s="177"/>
      <c r="L581" s="81"/>
      <c r="M581" s="177"/>
      <c r="N581" s="177">
        <f t="shared" si="62"/>
        <v>0</v>
      </c>
      <c r="O581" s="151">
        <v>0</v>
      </c>
      <c r="P581" s="88" t="str">
        <f t="shared" si="63"/>
        <v/>
      </c>
      <c r="Q581" s="112" t="str">
        <f t="shared" si="64"/>
        <v/>
      </c>
    </row>
    <row r="582" spans="1:17" s="41" customFormat="1" ht="19.95" customHeight="1">
      <c r="A582" s="81">
        <v>624120</v>
      </c>
      <c r="B582" s="82" t="s">
        <v>301</v>
      </c>
      <c r="C582" s="93"/>
      <c r="D582" s="84">
        <v>9802.43</v>
      </c>
      <c r="E582" s="81"/>
      <c r="F582" s="84"/>
      <c r="G582" s="81"/>
      <c r="H582" s="84"/>
      <c r="I582" s="84">
        <f t="shared" si="61"/>
        <v>9802.43</v>
      </c>
      <c r="J582" s="81"/>
      <c r="K582" s="177"/>
      <c r="L582" s="81"/>
      <c r="M582" s="177"/>
      <c r="N582" s="177">
        <f t="shared" si="62"/>
        <v>9802.43</v>
      </c>
      <c r="O582" s="151">
        <v>22659.52</v>
      </c>
      <c r="P582" s="88">
        <f t="shared" si="63"/>
        <v>-12.857089999999999</v>
      </c>
      <c r="Q582" s="112">
        <f t="shared" si="64"/>
        <v>-0.56740345779610513</v>
      </c>
    </row>
    <row r="583" spans="1:17" s="41" customFormat="1" ht="19.95" customHeight="1">
      <c r="A583" s="81">
        <v>626110</v>
      </c>
      <c r="B583" s="82" t="s">
        <v>303</v>
      </c>
      <c r="C583" s="93"/>
      <c r="D583" s="84">
        <v>1505</v>
      </c>
      <c r="E583" s="81"/>
      <c r="F583" s="84"/>
      <c r="G583" s="81"/>
      <c r="H583" s="84"/>
      <c r="I583" s="84">
        <f t="shared" si="61"/>
        <v>1505</v>
      </c>
      <c r="J583" s="81"/>
      <c r="K583" s="177"/>
      <c r="L583" s="81"/>
      <c r="M583" s="177"/>
      <c r="N583" s="177">
        <f t="shared" si="62"/>
        <v>1505</v>
      </c>
      <c r="O583" s="151">
        <v>4350</v>
      </c>
      <c r="P583" s="88">
        <f t="shared" si="63"/>
        <v>-2.8450000000000002</v>
      </c>
      <c r="Q583" s="112">
        <f t="shared" si="64"/>
        <v>-0.65402298850574714</v>
      </c>
    </row>
    <row r="584" spans="1:17" s="41" customFormat="1" ht="19.95" customHeight="1">
      <c r="A584" s="81">
        <v>626120</v>
      </c>
      <c r="B584" s="82" t="s">
        <v>304</v>
      </c>
      <c r="C584" s="93"/>
      <c r="D584" s="84">
        <v>1417915.1199999999</v>
      </c>
      <c r="E584" s="81"/>
      <c r="F584" s="84"/>
      <c r="G584" s="81"/>
      <c r="H584" s="84"/>
      <c r="I584" s="84">
        <f t="shared" si="61"/>
        <v>1417915.1199999999</v>
      </c>
      <c r="J584" s="81"/>
      <c r="K584" s="177"/>
      <c r="L584" s="81"/>
      <c r="M584" s="177"/>
      <c r="N584" s="177">
        <f t="shared" si="62"/>
        <v>1417915.1199999999</v>
      </c>
      <c r="O584" s="151">
        <v>859641.44</v>
      </c>
      <c r="P584" s="88">
        <f t="shared" si="63"/>
        <v>558.2736799999999</v>
      </c>
      <c r="Q584" s="112">
        <f t="shared" si="64"/>
        <v>0.6494262072800957</v>
      </c>
    </row>
    <row r="585" spans="1:17" s="41" customFormat="1" ht="19.95" customHeight="1">
      <c r="A585" s="81">
        <v>626140</v>
      </c>
      <c r="B585" s="82" t="s">
        <v>306</v>
      </c>
      <c r="C585" s="93"/>
      <c r="D585" s="84">
        <v>118015</v>
      </c>
      <c r="E585" s="81"/>
      <c r="F585" s="84"/>
      <c r="G585" s="81"/>
      <c r="H585" s="84"/>
      <c r="I585" s="84">
        <f t="shared" si="61"/>
        <v>118015</v>
      </c>
      <c r="J585" s="81"/>
      <c r="K585" s="177"/>
      <c r="L585" s="81"/>
      <c r="M585" s="177"/>
      <c r="N585" s="177">
        <f t="shared" si="62"/>
        <v>118015</v>
      </c>
      <c r="O585" s="151">
        <v>11847.5</v>
      </c>
      <c r="P585" s="88">
        <f t="shared" si="63"/>
        <v>106.1675</v>
      </c>
      <c r="Q585" s="112">
        <f t="shared" si="64"/>
        <v>8.9611732433002746</v>
      </c>
    </row>
    <row r="586" spans="1:17" s="41" customFormat="1" ht="19.95" customHeight="1">
      <c r="A586" s="81">
        <v>628130</v>
      </c>
      <c r="B586" s="82" t="s">
        <v>309</v>
      </c>
      <c r="C586" s="93"/>
      <c r="D586" s="84">
        <v>180.45</v>
      </c>
      <c r="E586" s="81"/>
      <c r="F586" s="84"/>
      <c r="G586" s="81"/>
      <c r="H586" s="84"/>
      <c r="I586" s="84">
        <f t="shared" si="61"/>
        <v>180.45</v>
      </c>
      <c r="J586" s="81"/>
      <c r="K586" s="177"/>
      <c r="L586" s="81"/>
      <c r="M586" s="177"/>
      <c r="N586" s="177">
        <f t="shared" si="62"/>
        <v>180.45</v>
      </c>
      <c r="O586" s="151">
        <v>5312.26</v>
      </c>
      <c r="P586" s="88">
        <f t="shared" si="63"/>
        <v>-5.1318100000000006</v>
      </c>
      <c r="Q586" s="112">
        <f t="shared" si="64"/>
        <v>-0.96603140659530984</v>
      </c>
    </row>
    <row r="587" spans="1:17" s="41" customFormat="1" ht="19.95" customHeight="1">
      <c r="A587" s="81">
        <v>628140</v>
      </c>
      <c r="B587" s="82" t="s">
        <v>310</v>
      </c>
      <c r="C587" s="93"/>
      <c r="D587" s="84">
        <v>108.34</v>
      </c>
      <c r="E587" s="81"/>
      <c r="F587" s="84"/>
      <c r="G587" s="81"/>
      <c r="H587" s="84"/>
      <c r="I587" s="84">
        <f t="shared" si="61"/>
        <v>108.34</v>
      </c>
      <c r="J587" s="81"/>
      <c r="K587" s="177"/>
      <c r="L587" s="81"/>
      <c r="M587" s="177"/>
      <c r="N587" s="177">
        <f t="shared" si="62"/>
        <v>108.34</v>
      </c>
      <c r="O587" s="151">
        <v>0</v>
      </c>
      <c r="P587" s="88">
        <f t="shared" si="63"/>
        <v>0.10834000000000001</v>
      </c>
      <c r="Q587" s="112">
        <f t="shared" si="64"/>
        <v>1</v>
      </c>
    </row>
    <row r="588" spans="1:17" s="41" customFormat="1" ht="19.95" customHeight="1">
      <c r="A588" s="81">
        <v>628150</v>
      </c>
      <c r="B588" s="82" t="s">
        <v>312</v>
      </c>
      <c r="C588" s="93"/>
      <c r="D588" s="84">
        <v>136774.59</v>
      </c>
      <c r="E588" s="81"/>
      <c r="F588" s="84"/>
      <c r="G588" s="81"/>
      <c r="H588" s="84"/>
      <c r="I588" s="84">
        <f t="shared" si="61"/>
        <v>136774.59</v>
      </c>
      <c r="J588" s="81"/>
      <c r="K588" s="177"/>
      <c r="L588" s="81"/>
      <c r="M588" s="177"/>
      <c r="N588" s="177">
        <f t="shared" si="62"/>
        <v>136774.59</v>
      </c>
      <c r="O588" s="151">
        <v>122893.22</v>
      </c>
      <c r="P588" s="88">
        <f t="shared" si="63"/>
        <v>13.881369999999995</v>
      </c>
      <c r="Q588" s="112">
        <f t="shared" si="64"/>
        <v>0.1129547260621863</v>
      </c>
    </row>
    <row r="589" spans="1:17" s="41" customFormat="1" ht="19.95" customHeight="1">
      <c r="A589" s="81">
        <v>628160</v>
      </c>
      <c r="B589" s="82" t="s">
        <v>313</v>
      </c>
      <c r="C589" s="93"/>
      <c r="D589" s="84">
        <v>0</v>
      </c>
      <c r="E589" s="81"/>
      <c r="F589" s="84"/>
      <c r="G589" s="81"/>
      <c r="H589" s="84"/>
      <c r="I589" s="84">
        <f t="shared" si="61"/>
        <v>0</v>
      </c>
      <c r="J589" s="81"/>
      <c r="K589" s="177"/>
      <c r="L589" s="81"/>
      <c r="M589" s="177"/>
      <c r="N589" s="177">
        <f t="shared" si="62"/>
        <v>0</v>
      </c>
      <c r="O589" s="151">
        <v>0</v>
      </c>
      <c r="P589" s="88"/>
      <c r="Q589" s="112"/>
    </row>
    <row r="590" spans="1:17" s="41" customFormat="1" ht="19.95" customHeight="1">
      <c r="A590" s="81">
        <v>625110</v>
      </c>
      <c r="B590" s="82" t="s">
        <v>302</v>
      </c>
      <c r="C590" s="93"/>
      <c r="D590" s="84">
        <v>0</v>
      </c>
      <c r="E590" s="81"/>
      <c r="F590" s="84"/>
      <c r="G590" s="81"/>
      <c r="H590" s="84"/>
      <c r="I590" s="84">
        <f t="shared" si="61"/>
        <v>0</v>
      </c>
      <c r="J590" s="81"/>
      <c r="K590" s="177"/>
      <c r="L590" s="81"/>
      <c r="M590" s="177"/>
      <c r="N590" s="177">
        <f t="shared" si="62"/>
        <v>0</v>
      </c>
      <c r="O590" s="151">
        <v>0</v>
      </c>
      <c r="P590" s="88"/>
      <c r="Q590" s="112"/>
    </row>
    <row r="591" spans="1:17" s="41" customFormat="1" ht="19.95" customHeight="1">
      <c r="A591" s="81">
        <v>629110</v>
      </c>
      <c r="B591" s="82" t="s">
        <v>317</v>
      </c>
      <c r="C591" s="93"/>
      <c r="D591" s="84">
        <v>0</v>
      </c>
      <c r="E591" s="81"/>
      <c r="F591" s="84"/>
      <c r="G591" s="81"/>
      <c r="H591" s="84"/>
      <c r="I591" s="84">
        <f t="shared" si="61"/>
        <v>0</v>
      </c>
      <c r="J591" s="81"/>
      <c r="K591" s="177"/>
      <c r="L591" s="81"/>
      <c r="M591" s="177"/>
      <c r="N591" s="177">
        <f t="shared" si="62"/>
        <v>0</v>
      </c>
      <c r="O591" s="151">
        <v>6895</v>
      </c>
      <c r="P591" s="88">
        <f t="shared" si="63"/>
        <v>-6.8949999999999996</v>
      </c>
      <c r="Q591" s="112">
        <f t="shared" si="64"/>
        <v>-1</v>
      </c>
    </row>
    <row r="592" spans="1:17" s="41" customFormat="1" ht="19.95" customHeight="1">
      <c r="A592" s="81">
        <v>629120</v>
      </c>
      <c r="B592" s="82" t="s">
        <v>318</v>
      </c>
      <c r="C592" s="93"/>
      <c r="D592" s="84">
        <v>0</v>
      </c>
      <c r="E592" s="81"/>
      <c r="F592" s="84"/>
      <c r="G592" s="81"/>
      <c r="H592" s="84"/>
      <c r="I592" s="84">
        <f t="shared" si="61"/>
        <v>0</v>
      </c>
      <c r="J592" s="81"/>
      <c r="K592" s="177"/>
      <c r="L592" s="81"/>
      <c r="M592" s="177"/>
      <c r="N592" s="177">
        <f t="shared" si="62"/>
        <v>0</v>
      </c>
      <c r="O592" s="151">
        <v>750</v>
      </c>
      <c r="P592" s="88">
        <f t="shared" si="63"/>
        <v>-0.75</v>
      </c>
      <c r="Q592" s="112">
        <f t="shared" si="64"/>
        <v>-1</v>
      </c>
    </row>
    <row r="593" spans="1:17" s="41" customFormat="1" ht="19.95" customHeight="1">
      <c r="A593" s="81">
        <v>632110</v>
      </c>
      <c r="B593" s="82" t="s">
        <v>321</v>
      </c>
      <c r="C593" s="93"/>
      <c r="D593" s="84">
        <v>60</v>
      </c>
      <c r="E593" s="81"/>
      <c r="F593" s="84"/>
      <c r="G593" s="81"/>
      <c r="H593" s="84"/>
      <c r="I593" s="84">
        <f t="shared" si="61"/>
        <v>60</v>
      </c>
      <c r="J593" s="81"/>
      <c r="K593" s="177"/>
      <c r="L593" s="81"/>
      <c r="M593" s="177"/>
      <c r="N593" s="177">
        <f t="shared" si="62"/>
        <v>60</v>
      </c>
      <c r="O593" s="151">
        <v>90</v>
      </c>
      <c r="P593" s="88">
        <f t="shared" si="63"/>
        <v>-0.03</v>
      </c>
      <c r="Q593" s="112">
        <f t="shared" si="64"/>
        <v>-0.33333333333333331</v>
      </c>
    </row>
    <row r="594" spans="1:17" s="41" customFormat="1" ht="19.95" customHeight="1">
      <c r="A594" s="81">
        <v>639140</v>
      </c>
      <c r="B594" s="82" t="s">
        <v>554</v>
      </c>
      <c r="C594" s="93"/>
      <c r="D594" s="84">
        <v>559.80999999999995</v>
      </c>
      <c r="E594" s="81"/>
      <c r="F594" s="84"/>
      <c r="G594" s="81"/>
      <c r="H594" s="84"/>
      <c r="I594" s="84">
        <f t="shared" si="61"/>
        <v>559.80999999999995</v>
      </c>
      <c r="J594" s="81"/>
      <c r="K594" s="177"/>
      <c r="L594" s="81"/>
      <c r="M594" s="177"/>
      <c r="N594" s="177">
        <f t="shared" si="62"/>
        <v>559.80999999999995</v>
      </c>
      <c r="O594" s="151">
        <v>1248.32</v>
      </c>
      <c r="P594" s="88">
        <f t="shared" si="63"/>
        <v>-0.68850999999999996</v>
      </c>
      <c r="Q594" s="112">
        <f t="shared" si="64"/>
        <v>-0.55154928223532418</v>
      </c>
    </row>
    <row r="595" spans="1:17" s="41" customFormat="1" ht="19.95" customHeight="1">
      <c r="A595" s="81">
        <v>639151</v>
      </c>
      <c r="B595" s="82" t="s">
        <v>544</v>
      </c>
      <c r="C595" s="93"/>
      <c r="D595" s="84">
        <v>0</v>
      </c>
      <c r="E595" s="81"/>
      <c r="F595" s="84"/>
      <c r="G595" s="81"/>
      <c r="H595" s="84"/>
      <c r="I595" s="84">
        <f t="shared" si="61"/>
        <v>0</v>
      </c>
      <c r="J595" s="81"/>
      <c r="K595" s="177"/>
      <c r="L595" s="81"/>
      <c r="M595" s="177"/>
      <c r="N595" s="177">
        <f t="shared" si="62"/>
        <v>0</v>
      </c>
      <c r="O595" s="151">
        <v>0</v>
      </c>
      <c r="P595" s="88" t="str">
        <f t="shared" si="63"/>
        <v/>
      </c>
      <c r="Q595" s="112" t="str">
        <f t="shared" si="64"/>
        <v/>
      </c>
    </row>
    <row r="596" spans="1:17" s="41" customFormat="1" ht="19.95" customHeight="1">
      <c r="A596" s="81">
        <v>631120</v>
      </c>
      <c r="B596" s="82" t="s">
        <v>319</v>
      </c>
      <c r="C596" s="93"/>
      <c r="D596" s="84">
        <v>0</v>
      </c>
      <c r="E596" s="81"/>
      <c r="F596" s="84"/>
      <c r="G596" s="81"/>
      <c r="H596" s="84"/>
      <c r="I596" s="84">
        <f t="shared" si="61"/>
        <v>0</v>
      </c>
      <c r="J596" s="81"/>
      <c r="K596" s="177"/>
      <c r="L596" s="81"/>
      <c r="M596" s="177"/>
      <c r="N596" s="177">
        <f t="shared" si="62"/>
        <v>0</v>
      </c>
      <c r="O596" s="151">
        <v>0</v>
      </c>
      <c r="P596" s="88"/>
      <c r="Q596" s="112"/>
    </row>
    <row r="597" spans="1:17" s="41" customFormat="1" ht="19.95" customHeight="1">
      <c r="A597" s="81">
        <v>639200</v>
      </c>
      <c r="B597" s="82" t="s">
        <v>327</v>
      </c>
      <c r="C597" s="93"/>
      <c r="D597" s="84">
        <v>0</v>
      </c>
      <c r="E597" s="81"/>
      <c r="F597" s="84"/>
      <c r="G597" s="81"/>
      <c r="H597" s="84"/>
      <c r="I597" s="84">
        <f t="shared" si="61"/>
        <v>0</v>
      </c>
      <c r="J597" s="81"/>
      <c r="K597" s="177"/>
      <c r="L597" s="81"/>
      <c r="M597" s="177"/>
      <c r="N597" s="177">
        <f t="shared" si="62"/>
        <v>0</v>
      </c>
      <c r="O597" s="151">
        <v>0</v>
      </c>
      <c r="P597" s="88" t="str">
        <f t="shared" ref="P597:P630" si="65">IF(N597&lt;&gt;0,(+N597-O597)/1000,IF(O597&lt;&gt;0,(+N597-O597)/1000,""))</f>
        <v/>
      </c>
      <c r="Q597" s="112" t="str">
        <f t="shared" ref="Q597:Q630" si="66">IF(N597&lt;&gt;0,IF(O597=0,1,+P597/O597*1000),IF(O597&lt;&gt;0,+P597/O597*1000,""))</f>
        <v/>
      </c>
    </row>
    <row r="598" spans="1:17" s="41" customFormat="1" ht="19.95" customHeight="1">
      <c r="A598" s="81">
        <v>628210</v>
      </c>
      <c r="B598" s="82" t="s">
        <v>314</v>
      </c>
      <c r="C598" s="93"/>
      <c r="D598" s="84">
        <v>0</v>
      </c>
      <c r="E598" s="81"/>
      <c r="F598" s="84"/>
      <c r="G598" s="81"/>
      <c r="H598" s="84"/>
      <c r="I598" s="84">
        <f t="shared" si="61"/>
        <v>0</v>
      </c>
      <c r="J598" s="81"/>
      <c r="K598" s="177"/>
      <c r="L598" s="81"/>
      <c r="M598" s="177"/>
      <c r="N598" s="177">
        <f t="shared" si="62"/>
        <v>0</v>
      </c>
      <c r="O598" s="151">
        <v>875.51</v>
      </c>
      <c r="P598" s="88">
        <f t="shared" si="65"/>
        <v>-0.87551000000000001</v>
      </c>
      <c r="Q598" s="112">
        <f t="shared" si="66"/>
        <v>-1</v>
      </c>
    </row>
    <row r="599" spans="1:17" s="41" customFormat="1" ht="19.95" customHeight="1">
      <c r="A599" s="81">
        <v>639730</v>
      </c>
      <c r="B599" s="82" t="s">
        <v>545</v>
      </c>
      <c r="C599" s="93"/>
      <c r="D599" s="84">
        <v>0</v>
      </c>
      <c r="E599" s="81"/>
      <c r="F599" s="84"/>
      <c r="G599" s="81"/>
      <c r="H599" s="84"/>
      <c r="I599" s="84">
        <f t="shared" si="61"/>
        <v>0</v>
      </c>
      <c r="J599" s="81"/>
      <c r="K599" s="177"/>
      <c r="L599" s="81"/>
      <c r="M599" s="177"/>
      <c r="N599" s="177">
        <f t="shared" si="62"/>
        <v>0</v>
      </c>
      <c r="O599" s="151">
        <v>0</v>
      </c>
      <c r="P599" s="88" t="str">
        <f t="shared" si="65"/>
        <v/>
      </c>
      <c r="Q599" s="112" t="str">
        <f t="shared" si="66"/>
        <v/>
      </c>
    </row>
    <row r="600" spans="1:17" s="41" customFormat="1" ht="19.95" customHeight="1">
      <c r="A600" s="81">
        <v>639740</v>
      </c>
      <c r="B600" s="82" t="s">
        <v>546</v>
      </c>
      <c r="C600" s="93"/>
      <c r="D600" s="84">
        <v>0</v>
      </c>
      <c r="E600" s="81"/>
      <c r="F600" s="84"/>
      <c r="G600" s="81"/>
      <c r="H600" s="84"/>
      <c r="I600" s="84">
        <f t="shared" si="61"/>
        <v>0</v>
      </c>
      <c r="J600" s="81"/>
      <c r="K600" s="177"/>
      <c r="L600" s="81"/>
      <c r="M600" s="177"/>
      <c r="N600" s="177">
        <f t="shared" si="62"/>
        <v>0</v>
      </c>
      <c r="O600" s="151">
        <v>0</v>
      </c>
      <c r="P600" s="88" t="str">
        <f t="shared" si="65"/>
        <v/>
      </c>
      <c r="Q600" s="112" t="str">
        <f t="shared" si="66"/>
        <v/>
      </c>
    </row>
    <row r="601" spans="1:17" s="41" customFormat="1" ht="19.95" customHeight="1">
      <c r="A601" s="81">
        <v>621230</v>
      </c>
      <c r="B601" s="82" t="s">
        <v>283</v>
      </c>
      <c r="C601" s="93"/>
      <c r="D601" s="84">
        <v>0</v>
      </c>
      <c r="E601" s="81"/>
      <c r="F601" s="84"/>
      <c r="G601" s="81"/>
      <c r="H601" s="84"/>
      <c r="I601" s="84">
        <f t="shared" si="61"/>
        <v>0</v>
      </c>
      <c r="J601" s="81"/>
      <c r="K601" s="177"/>
      <c r="L601" s="81"/>
      <c r="M601" s="177"/>
      <c r="N601" s="177">
        <f t="shared" si="62"/>
        <v>0</v>
      </c>
      <c r="O601" s="151">
        <v>0</v>
      </c>
      <c r="P601" s="88" t="str">
        <f t="shared" si="65"/>
        <v/>
      </c>
      <c r="Q601" s="112" t="str">
        <f t="shared" si="66"/>
        <v/>
      </c>
    </row>
    <row r="602" spans="1:17" s="41" customFormat="1" ht="19.95" customHeight="1">
      <c r="A602" s="81">
        <v>611320</v>
      </c>
      <c r="B602" s="82" t="s">
        <v>267</v>
      </c>
      <c r="C602" s="93"/>
      <c r="D602" s="84">
        <v>5815.14</v>
      </c>
      <c r="E602" s="81"/>
      <c r="F602" s="84"/>
      <c r="G602" s="81"/>
      <c r="H602" s="84"/>
      <c r="I602" s="84">
        <f t="shared" si="61"/>
        <v>5815.14</v>
      </c>
      <c r="J602" s="81"/>
      <c r="K602" s="177"/>
      <c r="L602" s="81"/>
      <c r="M602" s="177"/>
      <c r="N602" s="177">
        <f t="shared" si="62"/>
        <v>5815.14</v>
      </c>
      <c r="O602" s="151">
        <v>13292.57</v>
      </c>
      <c r="P602" s="88">
        <f t="shared" si="65"/>
        <v>-7.4774299999999991</v>
      </c>
      <c r="Q602" s="112">
        <f t="shared" si="66"/>
        <v>-0.56252703578013874</v>
      </c>
    </row>
    <row r="603" spans="1:17" s="41" customFormat="1" ht="19.95" customHeight="1">
      <c r="A603" s="81">
        <v>639150</v>
      </c>
      <c r="B603" s="82" t="s">
        <v>326</v>
      </c>
      <c r="C603" s="93"/>
      <c r="D603" s="84">
        <v>0</v>
      </c>
      <c r="E603" s="81"/>
      <c r="F603" s="84"/>
      <c r="G603" s="81"/>
      <c r="H603" s="84"/>
      <c r="I603" s="84">
        <f t="shared" si="61"/>
        <v>0</v>
      </c>
      <c r="J603" s="81"/>
      <c r="K603" s="177"/>
      <c r="L603" s="81"/>
      <c r="M603" s="177"/>
      <c r="N603" s="177">
        <f t="shared" si="62"/>
        <v>0</v>
      </c>
      <c r="O603" s="151">
        <v>5446.04</v>
      </c>
      <c r="P603" s="88">
        <f t="shared" si="65"/>
        <v>-5.44604</v>
      </c>
      <c r="Q603" s="112">
        <f t="shared" si="66"/>
        <v>-1</v>
      </c>
    </row>
    <row r="604" spans="1:17" s="41" customFormat="1" ht="19.95" customHeight="1">
      <c r="A604" s="81">
        <v>611310</v>
      </c>
      <c r="B604" s="82" t="s">
        <v>266</v>
      </c>
      <c r="C604" s="93"/>
      <c r="D604" s="84">
        <v>0</v>
      </c>
      <c r="E604" s="81"/>
      <c r="F604" s="84"/>
      <c r="G604" s="81"/>
      <c r="H604" s="84"/>
      <c r="I604" s="84">
        <f t="shared" si="61"/>
        <v>0</v>
      </c>
      <c r="J604" s="81"/>
      <c r="K604" s="177"/>
      <c r="L604" s="81"/>
      <c r="M604" s="177"/>
      <c r="N604" s="177">
        <f t="shared" si="62"/>
        <v>0</v>
      </c>
      <c r="O604" s="151">
        <v>0</v>
      </c>
      <c r="P604" s="88" t="str">
        <f t="shared" si="65"/>
        <v/>
      </c>
      <c r="Q604" s="112" t="str">
        <f t="shared" si="66"/>
        <v/>
      </c>
    </row>
    <row r="605" spans="1:17" s="41" customFormat="1" ht="19.95" customHeight="1">
      <c r="A605" s="81">
        <v>691140</v>
      </c>
      <c r="B605" s="82" t="s">
        <v>340</v>
      </c>
      <c r="C605" s="93"/>
      <c r="D605" s="84">
        <v>0</v>
      </c>
      <c r="E605" s="81"/>
      <c r="F605" s="84"/>
      <c r="G605" s="81"/>
      <c r="H605" s="84"/>
      <c r="I605" s="84">
        <f t="shared" si="61"/>
        <v>0</v>
      </c>
      <c r="J605" s="81"/>
      <c r="K605" s="177"/>
      <c r="L605" s="81"/>
      <c r="M605" s="177"/>
      <c r="N605" s="177">
        <f t="shared" si="62"/>
        <v>0</v>
      </c>
      <c r="O605" s="151">
        <v>313946</v>
      </c>
      <c r="P605" s="88">
        <f t="shared" si="65"/>
        <v>-313.94600000000003</v>
      </c>
      <c r="Q605" s="112">
        <f t="shared" si="66"/>
        <v>-1</v>
      </c>
    </row>
    <row r="606" spans="1:17" s="41" customFormat="1" ht="19.95" customHeight="1">
      <c r="A606" s="81">
        <v>611120</v>
      </c>
      <c r="B606" s="82" t="s">
        <v>263</v>
      </c>
      <c r="C606" s="93"/>
      <c r="D606" s="84">
        <v>22360</v>
      </c>
      <c r="E606" s="81"/>
      <c r="F606" s="84"/>
      <c r="G606" s="81"/>
      <c r="H606" s="84"/>
      <c r="I606" s="84">
        <f t="shared" si="61"/>
        <v>22360</v>
      </c>
      <c r="J606" s="81"/>
      <c r="K606" s="177"/>
      <c r="L606" s="81"/>
      <c r="M606" s="177"/>
      <c r="N606" s="177">
        <f t="shared" si="62"/>
        <v>22360</v>
      </c>
      <c r="O606" s="151">
        <v>720467.64</v>
      </c>
      <c r="P606" s="88">
        <f t="shared" si="65"/>
        <v>-698.10764000000006</v>
      </c>
      <c r="Q606" s="112">
        <f t="shared" si="66"/>
        <v>-0.9689646019354875</v>
      </c>
    </row>
    <row r="607" spans="1:17" s="41" customFormat="1" ht="19.95" customHeight="1">
      <c r="A607" s="81">
        <v>611210</v>
      </c>
      <c r="B607" s="82" t="s">
        <v>265</v>
      </c>
      <c r="C607" s="93"/>
      <c r="D607" s="84">
        <v>0</v>
      </c>
      <c r="E607" s="81"/>
      <c r="F607" s="84"/>
      <c r="G607" s="81"/>
      <c r="H607" s="84"/>
      <c r="I607" s="84">
        <f t="shared" si="61"/>
        <v>0</v>
      </c>
      <c r="J607" s="81"/>
      <c r="K607" s="177"/>
      <c r="L607" s="81"/>
      <c r="M607" s="177"/>
      <c r="N607" s="177">
        <f t="shared" si="62"/>
        <v>0</v>
      </c>
      <c r="O607" s="151">
        <v>2591</v>
      </c>
      <c r="P607" s="88">
        <f t="shared" si="65"/>
        <v>-2.5910000000000002</v>
      </c>
      <c r="Q607" s="112">
        <f t="shared" si="66"/>
        <v>-1</v>
      </c>
    </row>
    <row r="608" spans="1:17" s="41" customFormat="1" ht="19.95" customHeight="1">
      <c r="A608" s="81">
        <v>611510</v>
      </c>
      <c r="B608" s="82" t="s">
        <v>271</v>
      </c>
      <c r="C608" s="93"/>
      <c r="D608" s="84">
        <v>0</v>
      </c>
      <c r="E608" s="81"/>
      <c r="F608" s="84"/>
      <c r="G608" s="81"/>
      <c r="H608" s="84"/>
      <c r="I608" s="84">
        <f t="shared" si="61"/>
        <v>0</v>
      </c>
      <c r="J608" s="81"/>
      <c r="K608" s="177"/>
      <c r="L608" s="81"/>
      <c r="M608" s="177"/>
      <c r="N608" s="177">
        <f t="shared" si="62"/>
        <v>0</v>
      </c>
      <c r="O608" s="151">
        <v>1583</v>
      </c>
      <c r="P608" s="88">
        <f t="shared" si="65"/>
        <v>-1.583</v>
      </c>
      <c r="Q608" s="112">
        <f t="shared" si="66"/>
        <v>-1</v>
      </c>
    </row>
    <row r="609" spans="1:17" s="41" customFormat="1" ht="19.95" customHeight="1">
      <c r="A609" s="81">
        <v>639120</v>
      </c>
      <c r="B609" s="82" t="s">
        <v>325</v>
      </c>
      <c r="C609" s="93"/>
      <c r="D609" s="84">
        <v>0</v>
      </c>
      <c r="E609" s="81"/>
      <c r="F609" s="84"/>
      <c r="G609" s="81"/>
      <c r="H609" s="84"/>
      <c r="I609" s="84">
        <f t="shared" si="61"/>
        <v>0</v>
      </c>
      <c r="J609" s="81"/>
      <c r="K609" s="177"/>
      <c r="L609" s="81"/>
      <c r="M609" s="177"/>
      <c r="N609" s="177">
        <f t="shared" si="62"/>
        <v>0</v>
      </c>
      <c r="O609" s="151">
        <v>-7384.8399999999992</v>
      </c>
      <c r="P609" s="88">
        <f t="shared" si="65"/>
        <v>7.3848399999999996</v>
      </c>
      <c r="Q609" s="112">
        <f t="shared" si="66"/>
        <v>-1</v>
      </c>
    </row>
    <row r="610" spans="1:17" s="41" customFormat="1" ht="19.95" customHeight="1">
      <c r="A610" s="81">
        <v>631121</v>
      </c>
      <c r="B610" s="82" t="s">
        <v>320</v>
      </c>
      <c r="C610" s="93"/>
      <c r="D610" s="84">
        <v>0</v>
      </c>
      <c r="E610" s="81"/>
      <c r="F610" s="84"/>
      <c r="G610" s="81"/>
      <c r="H610" s="84"/>
      <c r="I610" s="84">
        <f t="shared" si="61"/>
        <v>0</v>
      </c>
      <c r="J610" s="81"/>
      <c r="K610" s="177"/>
      <c r="L610" s="81"/>
      <c r="M610" s="177"/>
      <c r="N610" s="177">
        <f t="shared" si="62"/>
        <v>0</v>
      </c>
      <c r="O610" s="151">
        <v>2250</v>
      </c>
      <c r="P610" s="88">
        <f t="shared" si="65"/>
        <v>-2.25</v>
      </c>
      <c r="Q610" s="112">
        <f t="shared" si="66"/>
        <v>-1</v>
      </c>
    </row>
    <row r="611" spans="1:17" s="41" customFormat="1" ht="19.95" customHeight="1">
      <c r="A611" s="81">
        <v>611520</v>
      </c>
      <c r="B611" s="82" t="s">
        <v>272</v>
      </c>
      <c r="C611" s="93"/>
      <c r="D611" s="84">
        <v>420</v>
      </c>
      <c r="E611" s="81"/>
      <c r="F611" s="84"/>
      <c r="G611" s="81"/>
      <c r="H611" s="84"/>
      <c r="I611" s="84">
        <f t="shared" si="61"/>
        <v>420</v>
      </c>
      <c r="J611" s="81"/>
      <c r="K611" s="177"/>
      <c r="L611" s="81"/>
      <c r="M611" s="177"/>
      <c r="N611" s="177">
        <f t="shared" si="62"/>
        <v>420</v>
      </c>
      <c r="O611" s="151">
        <v>0</v>
      </c>
      <c r="P611" s="88">
        <f t="shared" si="65"/>
        <v>0.42</v>
      </c>
      <c r="Q611" s="112">
        <f t="shared" si="66"/>
        <v>1</v>
      </c>
    </row>
    <row r="612" spans="1:17" s="41" customFormat="1" ht="19.95" customHeight="1">
      <c r="A612" s="81">
        <v>611350</v>
      </c>
      <c r="B612" s="82" t="s">
        <v>270</v>
      </c>
      <c r="C612" s="93"/>
      <c r="D612" s="84">
        <v>0</v>
      </c>
      <c r="E612" s="81"/>
      <c r="F612" s="84"/>
      <c r="G612" s="81"/>
      <c r="H612" s="84"/>
      <c r="I612" s="84">
        <f t="shared" si="61"/>
        <v>0</v>
      </c>
      <c r="J612" s="81"/>
      <c r="K612" s="177"/>
      <c r="L612" s="81"/>
      <c r="M612" s="177"/>
      <c r="N612" s="177">
        <f t="shared" si="62"/>
        <v>0</v>
      </c>
      <c r="O612" s="151">
        <v>0</v>
      </c>
      <c r="P612" s="88" t="str">
        <f t="shared" si="65"/>
        <v/>
      </c>
      <c r="Q612" s="112" t="str">
        <f t="shared" si="66"/>
        <v/>
      </c>
    </row>
    <row r="613" spans="1:17" s="41" customFormat="1" ht="19.95" customHeight="1">
      <c r="A613" s="81">
        <v>622150</v>
      </c>
      <c r="B613" s="82" t="s">
        <v>289</v>
      </c>
      <c r="C613" s="93"/>
      <c r="D613" s="84">
        <v>321</v>
      </c>
      <c r="E613" s="81"/>
      <c r="F613" s="84"/>
      <c r="G613" s="81"/>
      <c r="H613" s="84"/>
      <c r="I613" s="84">
        <f t="shared" si="61"/>
        <v>321</v>
      </c>
      <c r="J613" s="81"/>
      <c r="K613" s="177"/>
      <c r="L613" s="81"/>
      <c r="M613" s="177"/>
      <c r="N613" s="177">
        <f t="shared" si="62"/>
        <v>321</v>
      </c>
      <c r="O613" s="151">
        <v>0</v>
      </c>
      <c r="P613" s="88">
        <f t="shared" si="65"/>
        <v>0.32100000000000001</v>
      </c>
      <c r="Q613" s="112">
        <f t="shared" si="66"/>
        <v>1</v>
      </c>
    </row>
    <row r="614" spans="1:17" s="41" customFormat="1" ht="19.95" customHeight="1">
      <c r="A614" s="81">
        <v>622200</v>
      </c>
      <c r="B614" s="82" t="s">
        <v>294</v>
      </c>
      <c r="C614" s="93"/>
      <c r="D614" s="84">
        <v>0</v>
      </c>
      <c r="E614" s="81"/>
      <c r="F614" s="84"/>
      <c r="G614" s="81"/>
      <c r="H614" s="84"/>
      <c r="I614" s="84">
        <f t="shared" si="61"/>
        <v>0</v>
      </c>
      <c r="J614" s="81"/>
      <c r="K614" s="177"/>
      <c r="L614" s="81"/>
      <c r="M614" s="177"/>
      <c r="N614" s="177">
        <f t="shared" si="62"/>
        <v>0</v>
      </c>
      <c r="O614" s="151">
        <v>0</v>
      </c>
      <c r="P614" s="88" t="str">
        <f t="shared" si="65"/>
        <v/>
      </c>
      <c r="Q614" s="112" t="str">
        <f t="shared" si="66"/>
        <v/>
      </c>
    </row>
    <row r="615" spans="1:17" s="41" customFormat="1" ht="19.95" customHeight="1">
      <c r="A615" s="81">
        <v>623160</v>
      </c>
      <c r="B615" s="82" t="s">
        <v>532</v>
      </c>
      <c r="C615" s="93"/>
      <c r="D615" s="84">
        <v>0</v>
      </c>
      <c r="E615" s="81"/>
      <c r="F615" s="84"/>
      <c r="G615" s="81"/>
      <c r="H615" s="84"/>
      <c r="I615" s="84">
        <f t="shared" si="61"/>
        <v>0</v>
      </c>
      <c r="J615" s="81"/>
      <c r="K615" s="177"/>
      <c r="L615" s="81"/>
      <c r="M615" s="177"/>
      <c r="N615" s="177">
        <f t="shared" si="62"/>
        <v>0</v>
      </c>
      <c r="O615" s="151">
        <v>0</v>
      </c>
      <c r="P615" s="88" t="str">
        <f t="shared" si="65"/>
        <v/>
      </c>
      <c r="Q615" s="112" t="str">
        <f t="shared" si="66"/>
        <v/>
      </c>
    </row>
    <row r="616" spans="1:17" s="41" customFormat="1" ht="19.95" customHeight="1">
      <c r="A616" s="81">
        <v>624110</v>
      </c>
      <c r="B616" s="82" t="s">
        <v>300</v>
      </c>
      <c r="C616" s="93"/>
      <c r="D616" s="84">
        <v>0</v>
      </c>
      <c r="E616" s="81"/>
      <c r="F616" s="84"/>
      <c r="G616" s="81"/>
      <c r="H616" s="84"/>
      <c r="I616" s="84">
        <f t="shared" si="61"/>
        <v>0</v>
      </c>
      <c r="J616" s="81"/>
      <c r="K616" s="177"/>
      <c r="L616" s="81"/>
      <c r="M616" s="177"/>
      <c r="N616" s="177">
        <f t="shared" si="62"/>
        <v>0</v>
      </c>
      <c r="O616" s="151">
        <v>0</v>
      </c>
      <c r="P616" s="88" t="str">
        <f t="shared" si="65"/>
        <v/>
      </c>
      <c r="Q616" s="112" t="str">
        <f t="shared" si="66"/>
        <v/>
      </c>
    </row>
    <row r="617" spans="1:17" s="41" customFormat="1" ht="19.95" customHeight="1">
      <c r="A617" s="81">
        <v>626130</v>
      </c>
      <c r="B617" s="82" t="s">
        <v>305</v>
      </c>
      <c r="C617" s="93"/>
      <c r="D617" s="84">
        <v>0</v>
      </c>
      <c r="E617" s="81"/>
      <c r="F617" s="84"/>
      <c r="G617" s="81"/>
      <c r="H617" s="84"/>
      <c r="I617" s="84">
        <f t="shared" si="61"/>
        <v>0</v>
      </c>
      <c r="J617" s="81"/>
      <c r="K617" s="177"/>
      <c r="L617" s="81"/>
      <c r="M617" s="177"/>
      <c r="N617" s="177">
        <f t="shared" si="62"/>
        <v>0</v>
      </c>
      <c r="O617" s="151">
        <v>0</v>
      </c>
      <c r="P617" s="88" t="str">
        <f t="shared" si="65"/>
        <v/>
      </c>
      <c r="Q617" s="112" t="str">
        <f t="shared" si="66"/>
        <v/>
      </c>
    </row>
    <row r="618" spans="1:17" s="41" customFormat="1" ht="19.95" customHeight="1">
      <c r="A618" s="81">
        <v>639131</v>
      </c>
      <c r="B618" s="82" t="s">
        <v>543</v>
      </c>
      <c r="C618" s="93"/>
      <c r="D618" s="84">
        <v>0</v>
      </c>
      <c r="E618" s="81"/>
      <c r="F618" s="84"/>
      <c r="G618" s="81"/>
      <c r="H618" s="84"/>
      <c r="I618" s="84">
        <f t="shared" si="61"/>
        <v>0</v>
      </c>
      <c r="J618" s="81"/>
      <c r="K618" s="177"/>
      <c r="L618" s="81"/>
      <c r="M618" s="177"/>
      <c r="N618" s="177">
        <f t="shared" si="62"/>
        <v>0</v>
      </c>
      <c r="O618" s="151">
        <v>0</v>
      </c>
      <c r="P618" s="88" t="str">
        <f t="shared" si="65"/>
        <v/>
      </c>
      <c r="Q618" s="112" t="str">
        <f t="shared" si="66"/>
        <v/>
      </c>
    </row>
    <row r="619" spans="1:17" s="41" customFormat="1" ht="19.95" customHeight="1">
      <c r="A619" s="81">
        <v>639210</v>
      </c>
      <c r="B619" s="82" t="s">
        <v>328</v>
      </c>
      <c r="C619" s="93"/>
      <c r="D619" s="84">
        <v>0</v>
      </c>
      <c r="E619" s="81"/>
      <c r="F619" s="84"/>
      <c r="G619" s="81"/>
      <c r="H619" s="84"/>
      <c r="I619" s="84">
        <f t="shared" si="61"/>
        <v>0</v>
      </c>
      <c r="J619" s="81"/>
      <c r="K619" s="177"/>
      <c r="L619" s="81"/>
      <c r="M619" s="177"/>
      <c r="N619" s="177">
        <f t="shared" si="62"/>
        <v>0</v>
      </c>
      <c r="O619" s="151">
        <v>0</v>
      </c>
      <c r="P619" s="88" t="str">
        <f t="shared" si="65"/>
        <v/>
      </c>
      <c r="Q619" s="112" t="str">
        <f t="shared" si="66"/>
        <v/>
      </c>
    </row>
    <row r="620" spans="1:17" s="41" customFormat="1" ht="19.95" customHeight="1">
      <c r="A620" s="81">
        <v>651120</v>
      </c>
      <c r="B620" s="82" t="s">
        <v>331</v>
      </c>
      <c r="C620" s="93"/>
      <c r="D620" s="84">
        <v>0</v>
      </c>
      <c r="E620" s="81"/>
      <c r="F620" s="84"/>
      <c r="G620" s="81"/>
      <c r="H620" s="84"/>
      <c r="I620" s="84">
        <f t="shared" si="61"/>
        <v>0</v>
      </c>
      <c r="J620" s="81"/>
      <c r="K620" s="177"/>
      <c r="L620" s="81"/>
      <c r="M620" s="177"/>
      <c r="N620" s="177">
        <f t="shared" si="62"/>
        <v>0</v>
      </c>
      <c r="O620" s="151">
        <v>0</v>
      </c>
      <c r="P620" s="88" t="str">
        <f t="shared" si="65"/>
        <v/>
      </c>
      <c r="Q620" s="112" t="str">
        <f t="shared" si="66"/>
        <v/>
      </c>
    </row>
    <row r="621" spans="1:17" s="41" customFormat="1" ht="19.95" customHeight="1">
      <c r="A621" s="81">
        <v>651130</v>
      </c>
      <c r="B621" s="82" t="s">
        <v>332</v>
      </c>
      <c r="C621" s="93"/>
      <c r="D621" s="84">
        <v>0</v>
      </c>
      <c r="E621" s="81"/>
      <c r="F621" s="84"/>
      <c r="G621" s="81"/>
      <c r="H621" s="84"/>
      <c r="I621" s="84">
        <f t="shared" ref="I621:I630" si="67">+D621+F621-H621</f>
        <v>0</v>
      </c>
      <c r="J621" s="81"/>
      <c r="K621" s="177"/>
      <c r="L621" s="81"/>
      <c r="M621" s="177"/>
      <c r="N621" s="177">
        <f t="shared" ref="N621:N630" si="68">+I621+K621-M621</f>
        <v>0</v>
      </c>
      <c r="O621" s="151">
        <v>0</v>
      </c>
      <c r="P621" s="88" t="str">
        <f t="shared" si="65"/>
        <v/>
      </c>
      <c r="Q621" s="112" t="str">
        <f t="shared" si="66"/>
        <v/>
      </c>
    </row>
    <row r="622" spans="1:17" s="41" customFormat="1" ht="19.95" customHeight="1">
      <c r="A622" s="81">
        <v>651210</v>
      </c>
      <c r="B622" s="82" t="s">
        <v>334</v>
      </c>
      <c r="C622" s="93"/>
      <c r="D622" s="84">
        <v>0</v>
      </c>
      <c r="E622" s="81"/>
      <c r="F622" s="84"/>
      <c r="G622" s="81"/>
      <c r="H622" s="84"/>
      <c r="I622" s="84">
        <f t="shared" si="67"/>
        <v>0</v>
      </c>
      <c r="J622" s="81"/>
      <c r="K622" s="177"/>
      <c r="L622" s="81"/>
      <c r="M622" s="177"/>
      <c r="N622" s="177">
        <f t="shared" si="68"/>
        <v>0</v>
      </c>
      <c r="O622" s="151">
        <v>0</v>
      </c>
      <c r="P622" s="88" t="str">
        <f t="shared" si="65"/>
        <v/>
      </c>
      <c r="Q622" s="112" t="str">
        <f t="shared" si="66"/>
        <v/>
      </c>
    </row>
    <row r="623" spans="1:17" s="41" customFormat="1" ht="19.95" customHeight="1">
      <c r="A623" s="81">
        <v>691110</v>
      </c>
      <c r="B623" s="82" t="s">
        <v>337</v>
      </c>
      <c r="C623" s="93"/>
      <c r="D623" s="84">
        <v>0</v>
      </c>
      <c r="E623" s="81"/>
      <c r="F623" s="84"/>
      <c r="G623" s="81"/>
      <c r="H623" s="84"/>
      <c r="I623" s="84">
        <f t="shared" si="67"/>
        <v>0</v>
      </c>
      <c r="J623" s="81"/>
      <c r="K623" s="177"/>
      <c r="L623" s="81"/>
      <c r="M623" s="177"/>
      <c r="N623" s="177">
        <f t="shared" si="68"/>
        <v>0</v>
      </c>
      <c r="O623" s="151">
        <v>0</v>
      </c>
      <c r="P623" s="88" t="str">
        <f t="shared" si="65"/>
        <v/>
      </c>
      <c r="Q623" s="112" t="str">
        <f t="shared" si="66"/>
        <v/>
      </c>
    </row>
    <row r="624" spans="1:17" s="41" customFormat="1" ht="19.95" customHeight="1">
      <c r="A624" s="81">
        <v>691120</v>
      </c>
      <c r="B624" s="82" t="s">
        <v>338</v>
      </c>
      <c r="C624" s="93"/>
      <c r="D624" s="84">
        <v>0</v>
      </c>
      <c r="E624" s="81"/>
      <c r="F624" s="84"/>
      <c r="G624" s="81"/>
      <c r="H624" s="84"/>
      <c r="I624" s="84">
        <f t="shared" si="67"/>
        <v>0</v>
      </c>
      <c r="J624" s="81"/>
      <c r="K624" s="177"/>
      <c r="L624" s="81"/>
      <c r="M624" s="177"/>
      <c r="N624" s="177">
        <f t="shared" si="68"/>
        <v>0</v>
      </c>
      <c r="O624" s="151">
        <v>0</v>
      </c>
      <c r="P624" s="88" t="str">
        <f t="shared" si="65"/>
        <v/>
      </c>
      <c r="Q624" s="112" t="str">
        <f t="shared" si="66"/>
        <v/>
      </c>
    </row>
    <row r="625" spans="1:21" s="41" customFormat="1" ht="19.95" customHeight="1">
      <c r="A625" s="81">
        <v>691130</v>
      </c>
      <c r="B625" s="82" t="s">
        <v>339</v>
      </c>
      <c r="C625" s="93"/>
      <c r="D625" s="84">
        <v>0</v>
      </c>
      <c r="E625" s="81"/>
      <c r="F625" s="84"/>
      <c r="G625" s="81"/>
      <c r="H625" s="84"/>
      <c r="I625" s="84">
        <f t="shared" si="67"/>
        <v>0</v>
      </c>
      <c r="J625" s="81"/>
      <c r="K625" s="177"/>
      <c r="L625" s="81"/>
      <c r="M625" s="177"/>
      <c r="N625" s="177">
        <f t="shared" si="68"/>
        <v>0</v>
      </c>
      <c r="O625" s="151">
        <v>0</v>
      </c>
      <c r="P625" s="88" t="str">
        <f t="shared" si="65"/>
        <v/>
      </c>
      <c r="Q625" s="112" t="str">
        <f t="shared" si="66"/>
        <v/>
      </c>
    </row>
    <row r="626" spans="1:21" s="41" customFormat="1" ht="19.95" customHeight="1">
      <c r="A626" s="81">
        <v>691160</v>
      </c>
      <c r="B626" s="82" t="s">
        <v>342</v>
      </c>
      <c r="C626" s="93"/>
      <c r="D626" s="84">
        <v>0</v>
      </c>
      <c r="E626" s="81"/>
      <c r="F626" s="84"/>
      <c r="G626" s="81"/>
      <c r="H626" s="84"/>
      <c r="I626" s="84">
        <f t="shared" si="67"/>
        <v>0</v>
      </c>
      <c r="J626" s="81"/>
      <c r="K626" s="177"/>
      <c r="L626" s="81"/>
      <c r="M626" s="177"/>
      <c r="N626" s="177">
        <f t="shared" si="68"/>
        <v>0</v>
      </c>
      <c r="O626" s="151">
        <v>0</v>
      </c>
      <c r="P626" s="88" t="str">
        <f t="shared" si="65"/>
        <v/>
      </c>
      <c r="Q626" s="112" t="str">
        <f t="shared" si="66"/>
        <v/>
      </c>
    </row>
    <row r="627" spans="1:21" s="41" customFormat="1" ht="19.95" customHeight="1">
      <c r="A627" s="81">
        <v>691610</v>
      </c>
      <c r="B627" s="82" t="s">
        <v>345</v>
      </c>
      <c r="C627" s="93"/>
      <c r="D627" s="84">
        <v>0</v>
      </c>
      <c r="E627" s="81"/>
      <c r="F627" s="84"/>
      <c r="G627" s="81"/>
      <c r="H627" s="84"/>
      <c r="I627" s="84">
        <f t="shared" si="67"/>
        <v>0</v>
      </c>
      <c r="J627" s="81"/>
      <c r="K627" s="177"/>
      <c r="L627" s="81"/>
      <c r="M627" s="177"/>
      <c r="N627" s="177">
        <f t="shared" si="68"/>
        <v>0</v>
      </c>
      <c r="O627" s="151">
        <v>0</v>
      </c>
      <c r="P627" s="88" t="str">
        <f t="shared" si="65"/>
        <v/>
      </c>
      <c r="Q627" s="112" t="str">
        <f t="shared" si="66"/>
        <v/>
      </c>
    </row>
    <row r="628" spans="1:21" s="41" customFormat="1" ht="19.95" customHeight="1">
      <c r="A628" s="81">
        <v>691620</v>
      </c>
      <c r="B628" s="82" t="s">
        <v>346</v>
      </c>
      <c r="C628" s="93"/>
      <c r="D628" s="84">
        <v>0</v>
      </c>
      <c r="E628" s="81"/>
      <c r="F628" s="84"/>
      <c r="G628" s="81"/>
      <c r="H628" s="84"/>
      <c r="I628" s="84">
        <f t="shared" si="67"/>
        <v>0</v>
      </c>
      <c r="J628" s="81"/>
      <c r="K628" s="177"/>
      <c r="L628" s="81"/>
      <c r="M628" s="177"/>
      <c r="N628" s="177">
        <f t="shared" si="68"/>
        <v>0</v>
      </c>
      <c r="O628" s="151">
        <v>0</v>
      </c>
      <c r="P628" s="88" t="str">
        <f t="shared" si="65"/>
        <v/>
      </c>
      <c r="Q628" s="112" t="str">
        <f t="shared" si="66"/>
        <v/>
      </c>
    </row>
    <row r="629" spans="1:21" s="41" customFormat="1" ht="19.95" customHeight="1">
      <c r="A629" s="81">
        <v>691710</v>
      </c>
      <c r="B629" s="82" t="s">
        <v>347</v>
      </c>
      <c r="C629" s="93"/>
      <c r="D629" s="84">
        <v>0</v>
      </c>
      <c r="E629" s="81"/>
      <c r="F629" s="84"/>
      <c r="G629" s="81"/>
      <c r="H629" s="84"/>
      <c r="I629" s="84">
        <f t="shared" si="67"/>
        <v>0</v>
      </c>
      <c r="J629" s="81"/>
      <c r="K629" s="177"/>
      <c r="L629" s="81"/>
      <c r="M629" s="177"/>
      <c r="N629" s="177">
        <f t="shared" si="68"/>
        <v>0</v>
      </c>
      <c r="O629" s="151">
        <v>0</v>
      </c>
      <c r="P629" s="88" t="str">
        <f t="shared" si="65"/>
        <v/>
      </c>
      <c r="Q629" s="112" t="str">
        <f t="shared" si="66"/>
        <v/>
      </c>
    </row>
    <row r="630" spans="1:21" s="41" customFormat="1" ht="19.95" customHeight="1">
      <c r="A630" s="81">
        <v>691810</v>
      </c>
      <c r="B630" s="82" t="s">
        <v>549</v>
      </c>
      <c r="C630" s="93"/>
      <c r="D630" s="84">
        <v>0</v>
      </c>
      <c r="E630" s="81"/>
      <c r="F630" s="84"/>
      <c r="G630" s="81"/>
      <c r="H630" s="84"/>
      <c r="I630" s="84">
        <f t="shared" si="67"/>
        <v>0</v>
      </c>
      <c r="J630" s="81"/>
      <c r="K630" s="177"/>
      <c r="L630" s="81"/>
      <c r="M630" s="177"/>
      <c r="N630" s="177">
        <f t="shared" si="68"/>
        <v>0</v>
      </c>
      <c r="O630" s="151">
        <v>0</v>
      </c>
      <c r="P630" s="88" t="str">
        <f t="shared" si="65"/>
        <v/>
      </c>
      <c r="Q630" s="112" t="str">
        <f t="shared" si="66"/>
        <v/>
      </c>
    </row>
    <row r="631" spans="1:21" s="41" customFormat="1" ht="19.95" customHeight="1">
      <c r="A631" s="81"/>
      <c r="B631" s="82"/>
      <c r="C631" s="93"/>
      <c r="D631" s="84"/>
      <c r="E631" s="81"/>
      <c r="F631" s="84"/>
      <c r="G631" s="81"/>
      <c r="H631" s="84"/>
      <c r="I631" s="84"/>
      <c r="J631" s="81"/>
      <c r="K631" s="177"/>
      <c r="L631" s="81"/>
      <c r="M631" s="177"/>
      <c r="N631" s="84"/>
      <c r="O631" s="151"/>
      <c r="P631" s="88"/>
      <c r="Q631" s="112"/>
    </row>
    <row r="632" spans="1:21" s="41" customFormat="1" ht="19.95" customHeight="1">
      <c r="A632" s="81"/>
      <c r="B632" s="82"/>
      <c r="C632" s="93"/>
      <c r="D632" s="90"/>
      <c r="E632" s="81"/>
      <c r="F632" s="84"/>
      <c r="G632" s="81"/>
      <c r="H632" s="84"/>
      <c r="I632" s="90"/>
      <c r="J632" s="81"/>
      <c r="K632" s="177"/>
      <c r="L632" s="81"/>
      <c r="M632" s="177"/>
      <c r="N632" s="90"/>
      <c r="O632" s="90"/>
      <c r="P632" s="88"/>
      <c r="Q632" s="112"/>
    </row>
    <row r="633" spans="1:21" s="41" customFormat="1" ht="19.95" customHeight="1" thickBot="1">
      <c r="A633" s="91"/>
      <c r="B633" s="92" t="s">
        <v>555</v>
      </c>
      <c r="C633" s="93"/>
      <c r="D633" s="108">
        <f>SUM(D557:D632)</f>
        <v>20660531.999999996</v>
      </c>
      <c r="E633" s="81"/>
      <c r="F633" s="84"/>
      <c r="G633" s="81"/>
      <c r="H633" s="84"/>
      <c r="I633" s="108">
        <f>SUM(I557:I632)</f>
        <v>20660531.999999996</v>
      </c>
      <c r="J633" s="91"/>
      <c r="K633" s="95"/>
      <c r="L633" s="91"/>
      <c r="M633" s="95"/>
      <c r="N633" s="108">
        <f>SUM(N557:N632)</f>
        <v>20660531.999999996</v>
      </c>
      <c r="O633" s="108">
        <f>SUM(O557:O632)</f>
        <v>26889014.210000005</v>
      </c>
      <c r="P633" s="99">
        <f>IF(N633&lt;&gt;0,(+N633-O633)/1000,IF(O633&lt;&gt;0,(+N633-O633)/1000,""))</f>
        <v>-6228.4822100000083</v>
      </c>
      <c r="Q633" s="112">
        <f>IF(N633&lt;&gt;0,IF(O633=0,1,+P633/O633*1000),IF(O633&lt;&gt;0,+P633/O633*1000,""))</f>
        <v>-0.23163668855080752</v>
      </c>
      <c r="T633" s="41">
        <v>20660532</v>
      </c>
      <c r="U633" s="41">
        <f>+N633-T633</f>
        <v>0</v>
      </c>
    </row>
    <row r="634" spans="1:21" s="41" customFormat="1" ht="19.95" customHeight="1" thickTop="1">
      <c r="A634" s="91"/>
      <c r="B634" s="92"/>
      <c r="C634" s="93"/>
      <c r="D634" s="119"/>
      <c r="E634" s="81"/>
      <c r="F634" s="84"/>
      <c r="G634" s="81"/>
      <c r="H634" s="84"/>
      <c r="I634" s="119"/>
      <c r="J634" s="91"/>
      <c r="K634" s="95"/>
      <c r="L634" s="91"/>
      <c r="M634" s="95"/>
      <c r="N634" s="119"/>
      <c r="O634" s="119"/>
      <c r="P634" s="99"/>
      <c r="Q634" s="112"/>
    </row>
    <row r="635" spans="1:21" s="41" customFormat="1" ht="19.95" customHeight="1">
      <c r="A635" s="91"/>
      <c r="B635" s="92"/>
      <c r="C635" s="93"/>
      <c r="D635" s="95"/>
      <c r="E635" s="81"/>
      <c r="F635" s="84"/>
      <c r="G635" s="81"/>
      <c r="H635" s="84"/>
      <c r="I635" s="95"/>
      <c r="J635" s="91"/>
      <c r="K635" s="95"/>
      <c r="L635" s="91"/>
      <c r="M635" s="95"/>
      <c r="N635" s="95"/>
      <c r="O635" s="95"/>
      <c r="P635" s="99"/>
      <c r="Q635" s="112"/>
    </row>
    <row r="636" spans="1:21" s="41" customFormat="1" ht="19.95" customHeight="1">
      <c r="A636" s="81"/>
      <c r="B636" s="154" t="s">
        <v>556</v>
      </c>
      <c r="C636" s="93"/>
      <c r="D636" s="214"/>
      <c r="E636" s="81"/>
      <c r="F636" s="84"/>
      <c r="G636" s="81"/>
      <c r="H636" s="84"/>
      <c r="I636" s="214"/>
      <c r="J636" s="81"/>
      <c r="K636" s="177"/>
      <c r="L636" s="81"/>
      <c r="M636" s="177"/>
      <c r="N636" s="177"/>
      <c r="O636" s="177"/>
      <c r="P636" s="214"/>
      <c r="Q636" s="214"/>
    </row>
    <row r="637" spans="1:21" s="41" customFormat="1" ht="19.95" customHeight="1">
      <c r="A637" s="81">
        <v>633120</v>
      </c>
      <c r="B637" s="82" t="s">
        <v>323</v>
      </c>
      <c r="C637" s="93"/>
      <c r="D637" s="84">
        <v>4.58</v>
      </c>
      <c r="E637" s="81"/>
      <c r="F637" s="84"/>
      <c r="G637" s="81"/>
      <c r="H637" s="84"/>
      <c r="I637" s="84">
        <f t="shared" ref="I637:I700" si="69">+D637+F637-H637</f>
        <v>4.58</v>
      </c>
      <c r="J637" s="81"/>
      <c r="K637" s="177"/>
      <c r="L637" s="81"/>
      <c r="M637" s="177"/>
      <c r="N637" s="177">
        <f t="shared" ref="N637:N700" si="70">+I637+K637-M637</f>
        <v>4.58</v>
      </c>
      <c r="O637" s="151">
        <v>408.35</v>
      </c>
      <c r="P637" s="88">
        <f>IF(N637&lt;&gt;0,(+N637-O637)/1000,IF(O637&lt;&gt;0,(+N637-O637)/1000,""))</f>
        <v>-0.40377000000000002</v>
      </c>
      <c r="Q637" s="112">
        <f>IF(N637&lt;&gt;0,IF(O637=0,1,+P637/O637*1000),IF(O637&lt;&gt;0,+P637/O637*1000,""))</f>
        <v>-0.98878413125994857</v>
      </c>
    </row>
    <row r="638" spans="1:21" s="41" customFormat="1" ht="19.95" customHeight="1">
      <c r="A638" s="81">
        <v>621110</v>
      </c>
      <c r="B638" s="82" t="s">
        <v>274</v>
      </c>
      <c r="C638" s="93"/>
      <c r="D638" s="84">
        <v>38232790.289999999</v>
      </c>
      <c r="E638" s="81"/>
      <c r="F638" s="84"/>
      <c r="G638" s="81"/>
      <c r="H638" s="84"/>
      <c r="I638" s="84">
        <f t="shared" si="69"/>
        <v>38232790.289999999</v>
      </c>
      <c r="J638" s="81"/>
      <c r="K638" s="177"/>
      <c r="L638" s="81"/>
      <c r="M638" s="177"/>
      <c r="N638" s="177">
        <f t="shared" si="70"/>
        <v>38232790.289999999</v>
      </c>
      <c r="O638" s="151">
        <v>28483311</v>
      </c>
      <c r="P638" s="214">
        <f t="shared" ref="P638:P663" si="71">IF(N638&lt;&gt;0,(+N638-O638)/1000,IF(O638&lt;&gt;0,(+N638-O638)/1000,""))</f>
        <v>9749.4792899999993</v>
      </c>
      <c r="Q638" s="112">
        <f>IF(N638&lt;&gt;0,IF(O638=0,1,+P638/O638*1000),IF(O638&lt;&gt;0,+P638/O638*1000,""))</f>
        <v>0.34228742894391739</v>
      </c>
    </row>
    <row r="639" spans="1:21" s="41" customFormat="1" ht="19.95" customHeight="1">
      <c r="A639" s="81">
        <v>611130</v>
      </c>
      <c r="B639" s="82" t="s">
        <v>264</v>
      </c>
      <c r="C639" s="93"/>
      <c r="D639" s="84">
        <v>1476.64</v>
      </c>
      <c r="E639" s="81"/>
      <c r="F639" s="84"/>
      <c r="G639" s="81"/>
      <c r="H639" s="84"/>
      <c r="I639" s="84">
        <f t="shared" si="69"/>
        <v>1476.64</v>
      </c>
      <c r="J639" s="81"/>
      <c r="K639" s="177"/>
      <c r="L639" s="81"/>
      <c r="M639" s="177"/>
      <c r="N639" s="177">
        <f t="shared" si="70"/>
        <v>1476.64</v>
      </c>
      <c r="O639" s="151">
        <v>21869.14</v>
      </c>
      <c r="P639" s="214">
        <f t="shared" si="71"/>
        <v>-20.392499999999998</v>
      </c>
      <c r="Q639" s="112">
        <f t="shared" ref="Q639:Q663" si="72">IF(N639&lt;&gt;0,IF(O639=0,1,+P639/O639*1000),IF(O639&lt;&gt;0,+P639/O639*1000,""))</f>
        <v>-0.93247836906252368</v>
      </c>
    </row>
    <row r="640" spans="1:21" s="41" customFormat="1" ht="19.95" customHeight="1">
      <c r="A640" s="81">
        <v>621120</v>
      </c>
      <c r="B640" s="82" t="s">
        <v>524</v>
      </c>
      <c r="C640" s="93"/>
      <c r="D640" s="84">
        <v>0</v>
      </c>
      <c r="E640" s="81"/>
      <c r="F640" s="84"/>
      <c r="G640" s="81"/>
      <c r="H640" s="84"/>
      <c r="I640" s="84">
        <f t="shared" si="69"/>
        <v>0</v>
      </c>
      <c r="J640" s="81"/>
      <c r="K640" s="177"/>
      <c r="L640" s="81"/>
      <c r="M640" s="177"/>
      <c r="N640" s="177">
        <f t="shared" si="70"/>
        <v>0</v>
      </c>
      <c r="O640" s="151">
        <v>0</v>
      </c>
      <c r="P640" s="214" t="str">
        <f t="shared" si="71"/>
        <v/>
      </c>
      <c r="Q640" s="112" t="str">
        <f t="shared" si="72"/>
        <v/>
      </c>
    </row>
    <row r="641" spans="1:17" s="41" customFormat="1" ht="19.95" customHeight="1">
      <c r="A641" s="81">
        <v>621130</v>
      </c>
      <c r="B641" s="82" t="s">
        <v>275</v>
      </c>
      <c r="C641" s="93"/>
      <c r="D641" s="84">
        <v>8813.73</v>
      </c>
      <c r="E641" s="81"/>
      <c r="F641" s="84"/>
      <c r="G641" s="81"/>
      <c r="H641" s="84"/>
      <c r="I641" s="84">
        <f t="shared" si="69"/>
        <v>8813.73</v>
      </c>
      <c r="J641" s="81"/>
      <c r="K641" s="177"/>
      <c r="L641" s="81"/>
      <c r="M641" s="177"/>
      <c r="N641" s="177">
        <f t="shared" si="70"/>
        <v>8813.73</v>
      </c>
      <c r="O641" s="151">
        <v>7604.55</v>
      </c>
      <c r="P641" s="214">
        <f t="shared" si="71"/>
        <v>1.2091799999999995</v>
      </c>
      <c r="Q641" s="112">
        <f t="shared" si="72"/>
        <v>0.15900743633745579</v>
      </c>
    </row>
    <row r="642" spans="1:17" s="41" customFormat="1" ht="19.95" customHeight="1">
      <c r="A642" s="81">
        <v>621140</v>
      </c>
      <c r="B642" s="82" t="s">
        <v>525</v>
      </c>
      <c r="C642" s="93"/>
      <c r="D642" s="84">
        <v>0</v>
      </c>
      <c r="E642" s="81"/>
      <c r="F642" s="84"/>
      <c r="G642" s="81"/>
      <c r="H642" s="84"/>
      <c r="I642" s="84">
        <f t="shared" si="69"/>
        <v>0</v>
      </c>
      <c r="J642" s="81"/>
      <c r="K642" s="177"/>
      <c r="L642" s="81"/>
      <c r="M642" s="177"/>
      <c r="N642" s="177">
        <f t="shared" si="70"/>
        <v>0</v>
      </c>
      <c r="O642" s="151">
        <v>992128.1</v>
      </c>
      <c r="P642" s="214">
        <f t="shared" si="71"/>
        <v>-992.12810000000002</v>
      </c>
      <c r="Q642" s="112">
        <f t="shared" si="72"/>
        <v>-1</v>
      </c>
    </row>
    <row r="643" spans="1:17" s="41" customFormat="1" ht="19.95" customHeight="1">
      <c r="A643" s="81">
        <v>621150</v>
      </c>
      <c r="B643" s="82" t="s">
        <v>276</v>
      </c>
      <c r="C643" s="93"/>
      <c r="D643" s="84">
        <v>917180.83</v>
      </c>
      <c r="E643" s="81"/>
      <c r="F643" s="84"/>
      <c r="G643" s="81"/>
      <c r="H643" s="84"/>
      <c r="I643" s="84">
        <f t="shared" si="69"/>
        <v>917180.83</v>
      </c>
      <c r="J643" s="81"/>
      <c r="K643" s="177"/>
      <c r="L643" s="81"/>
      <c r="M643" s="177"/>
      <c r="N643" s="177">
        <f t="shared" si="70"/>
        <v>917180.83</v>
      </c>
      <c r="O643" s="151">
        <v>240710.69</v>
      </c>
      <c r="P643" s="214">
        <f t="shared" si="71"/>
        <v>676.4701399999999</v>
      </c>
      <c r="Q643" s="112">
        <f t="shared" si="72"/>
        <v>2.8103036886313602</v>
      </c>
    </row>
    <row r="644" spans="1:17" s="41" customFormat="1" ht="19.95" customHeight="1">
      <c r="A644" s="81">
        <v>621170</v>
      </c>
      <c r="B644" s="82" t="s">
        <v>278</v>
      </c>
      <c r="C644" s="93"/>
      <c r="D644" s="84">
        <v>307550</v>
      </c>
      <c r="E644" s="81"/>
      <c r="F644" s="84"/>
      <c r="G644" s="81"/>
      <c r="H644" s="84"/>
      <c r="I644" s="84">
        <f t="shared" si="69"/>
        <v>307550</v>
      </c>
      <c r="J644" s="81"/>
      <c r="K644" s="177"/>
      <c r="L644" s="81"/>
      <c r="M644" s="177"/>
      <c r="N644" s="177">
        <f t="shared" si="70"/>
        <v>307550</v>
      </c>
      <c r="O644" s="151">
        <v>303044</v>
      </c>
      <c r="P644" s="214">
        <f t="shared" si="71"/>
        <v>4.5060000000000002</v>
      </c>
      <c r="Q644" s="112">
        <f t="shared" si="72"/>
        <v>1.4869127915418223E-2</v>
      </c>
    </row>
    <row r="645" spans="1:17" s="41" customFormat="1" ht="19.95" customHeight="1">
      <c r="A645" s="81">
        <v>621180</v>
      </c>
      <c r="B645" s="82" t="s">
        <v>279</v>
      </c>
      <c r="C645" s="93"/>
      <c r="D645" s="84">
        <v>1639316.8</v>
      </c>
      <c r="E645" s="81"/>
      <c r="F645" s="84"/>
      <c r="G645" s="81"/>
      <c r="H645" s="84"/>
      <c r="I645" s="84">
        <f t="shared" si="69"/>
        <v>1639316.8</v>
      </c>
      <c r="J645" s="81"/>
      <c r="K645" s="177"/>
      <c r="L645" s="81"/>
      <c r="M645" s="177"/>
      <c r="N645" s="177">
        <f t="shared" si="70"/>
        <v>1639316.8</v>
      </c>
      <c r="O645" s="151">
        <v>1198242.75</v>
      </c>
      <c r="P645" s="214">
        <f t="shared" si="71"/>
        <v>441.07405000000006</v>
      </c>
      <c r="Q645" s="112">
        <f t="shared" si="72"/>
        <v>0.36810074586305658</v>
      </c>
    </row>
    <row r="646" spans="1:17" s="41" customFormat="1" ht="19.95" customHeight="1">
      <c r="A646" s="81">
        <v>621190</v>
      </c>
      <c r="B646" s="82" t="s">
        <v>280</v>
      </c>
      <c r="C646" s="93"/>
      <c r="D646" s="84">
        <v>1682566.5</v>
      </c>
      <c r="E646" s="81"/>
      <c r="F646" s="84"/>
      <c r="G646" s="81"/>
      <c r="H646" s="84"/>
      <c r="I646" s="84">
        <f t="shared" si="69"/>
        <v>1682566.5</v>
      </c>
      <c r="J646" s="81"/>
      <c r="K646" s="177"/>
      <c r="L646" s="81"/>
      <c r="M646" s="177"/>
      <c r="N646" s="177">
        <f t="shared" si="70"/>
        <v>1682566.5</v>
      </c>
      <c r="O646" s="151">
        <v>1006646.26</v>
      </c>
      <c r="P646" s="214">
        <f t="shared" si="71"/>
        <v>675.92024000000004</v>
      </c>
      <c r="Q646" s="112">
        <f t="shared" si="72"/>
        <v>0.67145755848732813</v>
      </c>
    </row>
    <row r="647" spans="1:17" s="41" customFormat="1" ht="19.95" customHeight="1">
      <c r="A647" s="81">
        <v>621200</v>
      </c>
      <c r="B647" s="82" t="s">
        <v>281</v>
      </c>
      <c r="C647" s="93"/>
      <c r="D647" s="84">
        <v>2482517.0099999998</v>
      </c>
      <c r="E647" s="81"/>
      <c r="F647" s="84"/>
      <c r="G647" s="81"/>
      <c r="H647" s="84"/>
      <c r="I647" s="84">
        <f t="shared" si="69"/>
        <v>2482517.0099999998</v>
      </c>
      <c r="J647" s="81"/>
      <c r="K647" s="177"/>
      <c r="L647" s="81"/>
      <c r="M647" s="177"/>
      <c r="N647" s="177">
        <f t="shared" si="70"/>
        <v>2482517.0099999998</v>
      </c>
      <c r="O647" s="151">
        <v>2945295.0300000003</v>
      </c>
      <c r="P647" s="214">
        <f t="shared" si="71"/>
        <v>-462.77802000000048</v>
      </c>
      <c r="Q647" s="112">
        <f t="shared" si="72"/>
        <v>-0.15712450375472248</v>
      </c>
    </row>
    <row r="648" spans="1:17" s="41" customFormat="1" ht="19.95" customHeight="1">
      <c r="A648" s="81">
        <v>621210</v>
      </c>
      <c r="B648" s="82" t="s">
        <v>282</v>
      </c>
      <c r="C648" s="93"/>
      <c r="D648" s="84">
        <v>158639.9</v>
      </c>
      <c r="E648" s="81"/>
      <c r="F648" s="84"/>
      <c r="G648" s="81"/>
      <c r="H648" s="84"/>
      <c r="I648" s="84">
        <f t="shared" si="69"/>
        <v>158639.9</v>
      </c>
      <c r="J648" s="81"/>
      <c r="K648" s="177"/>
      <c r="L648" s="81"/>
      <c r="M648" s="177"/>
      <c r="N648" s="177">
        <f t="shared" si="70"/>
        <v>158639.9</v>
      </c>
      <c r="O648" s="151">
        <v>275260.86</v>
      </c>
      <c r="P648" s="214">
        <f t="shared" si="71"/>
        <v>-116.62096</v>
      </c>
      <c r="Q648" s="112">
        <f t="shared" si="72"/>
        <v>-0.42367432841705138</v>
      </c>
    </row>
    <row r="649" spans="1:17" s="41" customFormat="1" ht="19.95" customHeight="1">
      <c r="A649" s="81">
        <v>621240</v>
      </c>
      <c r="B649" s="82" t="s">
        <v>527</v>
      </c>
      <c r="C649" s="93"/>
      <c r="D649" s="84">
        <v>0</v>
      </c>
      <c r="E649" s="81"/>
      <c r="F649" s="84"/>
      <c r="G649" s="81"/>
      <c r="H649" s="84"/>
      <c r="I649" s="84">
        <f t="shared" si="69"/>
        <v>0</v>
      </c>
      <c r="J649" s="81"/>
      <c r="K649" s="177"/>
      <c r="L649" s="81"/>
      <c r="M649" s="177"/>
      <c r="N649" s="177">
        <f t="shared" si="70"/>
        <v>0</v>
      </c>
      <c r="O649" s="151">
        <v>0</v>
      </c>
      <c r="P649" s="214" t="str">
        <f t="shared" si="71"/>
        <v/>
      </c>
      <c r="Q649" s="112" t="str">
        <f t="shared" si="72"/>
        <v/>
      </c>
    </row>
    <row r="650" spans="1:17" s="41" customFormat="1" ht="19.95" customHeight="1">
      <c r="A650" s="81">
        <v>621310</v>
      </c>
      <c r="B650" s="82" t="s">
        <v>284</v>
      </c>
      <c r="C650" s="93"/>
      <c r="D650" s="84">
        <v>648551.43000000005</v>
      </c>
      <c r="E650" s="81"/>
      <c r="F650" s="84"/>
      <c r="G650" s="81"/>
      <c r="H650" s="84"/>
      <c r="I650" s="84">
        <f t="shared" si="69"/>
        <v>648551.43000000005</v>
      </c>
      <c r="J650" s="81"/>
      <c r="K650" s="177"/>
      <c r="L650" s="81"/>
      <c r="M650" s="177"/>
      <c r="N650" s="177">
        <f t="shared" si="70"/>
        <v>648551.43000000005</v>
      </c>
      <c r="O650" s="151">
        <v>793250.72</v>
      </c>
      <c r="P650" s="214">
        <f t="shared" si="71"/>
        <v>-144.69928999999993</v>
      </c>
      <c r="Q650" s="112">
        <f t="shared" si="72"/>
        <v>-0.18241305850942052</v>
      </c>
    </row>
    <row r="651" spans="1:17" s="41" customFormat="1" ht="19.95" customHeight="1">
      <c r="A651" s="81">
        <v>621810</v>
      </c>
      <c r="B651" s="82" t="s">
        <v>528</v>
      </c>
      <c r="C651" s="93"/>
      <c r="D651" s="84">
        <v>0</v>
      </c>
      <c r="E651" s="81"/>
      <c r="F651" s="84"/>
      <c r="G651" s="81"/>
      <c r="H651" s="84"/>
      <c r="I651" s="84">
        <f t="shared" si="69"/>
        <v>0</v>
      </c>
      <c r="J651" s="81"/>
      <c r="K651" s="177"/>
      <c r="L651" s="81"/>
      <c r="M651" s="177"/>
      <c r="N651" s="177">
        <f t="shared" si="70"/>
        <v>0</v>
      </c>
      <c r="O651" s="151">
        <v>0</v>
      </c>
      <c r="P651" s="214" t="str">
        <f t="shared" si="71"/>
        <v/>
      </c>
      <c r="Q651" s="112" t="str">
        <f t="shared" si="72"/>
        <v/>
      </c>
    </row>
    <row r="652" spans="1:17" s="41" customFormat="1" ht="19.95" customHeight="1">
      <c r="A652" s="81">
        <v>621910</v>
      </c>
      <c r="B652" s="82" t="s">
        <v>529</v>
      </c>
      <c r="C652" s="93"/>
      <c r="D652" s="84">
        <v>0</v>
      </c>
      <c r="E652" s="81"/>
      <c r="F652" s="84"/>
      <c r="G652" s="81"/>
      <c r="H652" s="84"/>
      <c r="I652" s="84">
        <f t="shared" si="69"/>
        <v>0</v>
      </c>
      <c r="J652" s="81"/>
      <c r="K652" s="177"/>
      <c r="L652" s="81"/>
      <c r="M652" s="177"/>
      <c r="N652" s="177">
        <f t="shared" si="70"/>
        <v>0</v>
      </c>
      <c r="O652" s="151">
        <v>0</v>
      </c>
      <c r="P652" s="214" t="str">
        <f t="shared" si="71"/>
        <v/>
      </c>
      <c r="Q652" s="112" t="str">
        <f t="shared" si="72"/>
        <v/>
      </c>
    </row>
    <row r="653" spans="1:17" s="41" customFormat="1" ht="19.95" customHeight="1">
      <c r="A653" s="81">
        <v>622110</v>
      </c>
      <c r="B653" s="82" t="s">
        <v>285</v>
      </c>
      <c r="C653" s="93"/>
      <c r="D653" s="84">
        <v>211578.83999999985</v>
      </c>
      <c r="E653" s="81"/>
      <c r="F653" s="84"/>
      <c r="G653" s="81"/>
      <c r="H653" s="84"/>
      <c r="I653" s="84">
        <f t="shared" si="69"/>
        <v>211578.83999999985</v>
      </c>
      <c r="J653" s="81"/>
      <c r="K653" s="177"/>
      <c r="L653" s="81"/>
      <c r="M653" s="177"/>
      <c r="N653" s="177">
        <f t="shared" si="70"/>
        <v>211578.83999999985</v>
      </c>
      <c r="O653" s="151">
        <v>60000</v>
      </c>
      <c r="P653" s="214">
        <f t="shared" si="71"/>
        <v>151.57883999999984</v>
      </c>
      <c r="Q653" s="112">
        <f t="shared" si="72"/>
        <v>2.5263139999999975</v>
      </c>
    </row>
    <row r="654" spans="1:17" s="41" customFormat="1" ht="19.95" customHeight="1">
      <c r="A654" s="81">
        <v>622120</v>
      </c>
      <c r="B654" s="82" t="s">
        <v>286</v>
      </c>
      <c r="C654" s="93"/>
      <c r="D654" s="84">
        <v>538762.26</v>
      </c>
      <c r="E654" s="81"/>
      <c r="F654" s="84"/>
      <c r="G654" s="81"/>
      <c r="H654" s="84"/>
      <c r="I654" s="84">
        <f t="shared" si="69"/>
        <v>538762.26</v>
      </c>
      <c r="J654" s="81"/>
      <c r="K654" s="177"/>
      <c r="L654" s="81"/>
      <c r="M654" s="177"/>
      <c r="N654" s="177">
        <f t="shared" si="70"/>
        <v>538762.26</v>
      </c>
      <c r="O654" s="151">
        <v>686590.02</v>
      </c>
      <c r="P654" s="214">
        <f t="shared" si="71"/>
        <v>-147.82776000000001</v>
      </c>
      <c r="Q654" s="112">
        <f t="shared" si="72"/>
        <v>-0.21530717851098391</v>
      </c>
    </row>
    <row r="655" spans="1:17" s="41" customFormat="1" ht="19.95" customHeight="1">
      <c r="A655" s="81">
        <v>622130</v>
      </c>
      <c r="B655" s="82" t="s">
        <v>287</v>
      </c>
      <c r="C655" s="93"/>
      <c r="D655" s="84">
        <v>16500</v>
      </c>
      <c r="E655" s="81"/>
      <c r="F655" s="84"/>
      <c r="G655" s="81"/>
      <c r="H655" s="84"/>
      <c r="I655" s="84">
        <f t="shared" si="69"/>
        <v>16500</v>
      </c>
      <c r="J655" s="81"/>
      <c r="K655" s="177"/>
      <c r="L655" s="81"/>
      <c r="M655" s="177"/>
      <c r="N655" s="177">
        <f t="shared" si="70"/>
        <v>16500</v>
      </c>
      <c r="O655" s="151">
        <v>18000</v>
      </c>
      <c r="P655" s="214">
        <f t="shared" si="71"/>
        <v>-1.5</v>
      </c>
      <c r="Q655" s="112">
        <f t="shared" si="72"/>
        <v>-8.3333333333333329E-2</v>
      </c>
    </row>
    <row r="656" spans="1:17" s="41" customFormat="1" ht="19.95" customHeight="1">
      <c r="A656" s="81">
        <v>622140</v>
      </c>
      <c r="B656" s="82" t="s">
        <v>288</v>
      </c>
      <c r="C656" s="93"/>
      <c r="D656" s="84">
        <v>38094.75</v>
      </c>
      <c r="E656" s="81"/>
      <c r="F656" s="84"/>
      <c r="G656" s="81"/>
      <c r="H656" s="84"/>
      <c r="I656" s="84">
        <f t="shared" si="69"/>
        <v>38094.75</v>
      </c>
      <c r="J656" s="81"/>
      <c r="K656" s="177"/>
      <c r="L656" s="81"/>
      <c r="M656" s="177"/>
      <c r="N656" s="177">
        <f t="shared" si="70"/>
        <v>38094.75</v>
      </c>
      <c r="O656" s="151">
        <v>35241.75</v>
      </c>
      <c r="P656" s="214">
        <f t="shared" si="71"/>
        <v>2.8530000000000002</v>
      </c>
      <c r="Q656" s="112">
        <f t="shared" si="72"/>
        <v>8.0955117155078846E-2</v>
      </c>
    </row>
    <row r="657" spans="1:17" s="41" customFormat="1" ht="19.95" customHeight="1">
      <c r="A657" s="81">
        <v>622150</v>
      </c>
      <c r="B657" s="82" t="s">
        <v>289</v>
      </c>
      <c r="C657" s="93"/>
      <c r="D657" s="84">
        <v>191988</v>
      </c>
      <c r="E657" s="81"/>
      <c r="F657" s="84"/>
      <c r="G657" s="81"/>
      <c r="H657" s="84"/>
      <c r="I657" s="84">
        <f t="shared" si="69"/>
        <v>191988</v>
      </c>
      <c r="J657" s="81"/>
      <c r="K657" s="177"/>
      <c r="L657" s="81"/>
      <c r="M657" s="177"/>
      <c r="N657" s="177">
        <f t="shared" si="70"/>
        <v>191988</v>
      </c>
      <c r="O657" s="151">
        <v>192098.32</v>
      </c>
      <c r="P657" s="214">
        <f t="shared" si="71"/>
        <v>-0.11032000000000698</v>
      </c>
      <c r="Q657" s="112">
        <f t="shared" si="72"/>
        <v>-5.7428924938024949E-4</v>
      </c>
    </row>
    <row r="658" spans="1:17" s="41" customFormat="1" ht="19.95" customHeight="1">
      <c r="A658" s="81">
        <v>622160</v>
      </c>
      <c r="B658" s="82" t="s">
        <v>290</v>
      </c>
      <c r="C658" s="93"/>
      <c r="D658" s="84">
        <v>7420</v>
      </c>
      <c r="E658" s="81"/>
      <c r="F658" s="84"/>
      <c r="G658" s="81"/>
      <c r="H658" s="84"/>
      <c r="I658" s="84">
        <f t="shared" si="69"/>
        <v>7420</v>
      </c>
      <c r="J658" s="81"/>
      <c r="K658" s="177"/>
      <c r="L658" s="81"/>
      <c r="M658" s="177"/>
      <c r="N658" s="177">
        <f t="shared" si="70"/>
        <v>7420</v>
      </c>
      <c r="O658" s="151">
        <v>7370</v>
      </c>
      <c r="P658" s="214">
        <f t="shared" si="71"/>
        <v>0.05</v>
      </c>
      <c r="Q658" s="112">
        <f t="shared" si="72"/>
        <v>6.7842605156037995E-3</v>
      </c>
    </row>
    <row r="659" spans="1:17" s="41" customFormat="1" ht="19.95" customHeight="1">
      <c r="A659" s="81">
        <v>622170</v>
      </c>
      <c r="B659" s="82" t="s">
        <v>291</v>
      </c>
      <c r="C659" s="93"/>
      <c r="D659" s="84">
        <v>210963.18</v>
      </c>
      <c r="E659" s="81"/>
      <c r="F659" s="84"/>
      <c r="G659" s="81"/>
      <c r="H659" s="84"/>
      <c r="I659" s="84">
        <f t="shared" si="69"/>
        <v>210963.18</v>
      </c>
      <c r="J659" s="81"/>
      <c r="K659" s="177"/>
      <c r="L659" s="81"/>
      <c r="M659" s="177"/>
      <c r="N659" s="177">
        <f t="shared" si="70"/>
        <v>210963.18</v>
      </c>
      <c r="O659" s="151">
        <v>153380.82</v>
      </c>
      <c r="P659" s="214">
        <f t="shared" si="71"/>
        <v>57.582359999999987</v>
      </c>
      <c r="Q659" s="112">
        <f t="shared" si="72"/>
        <v>0.37542086422539656</v>
      </c>
    </row>
    <row r="660" spans="1:17" s="41" customFormat="1" ht="19.95" customHeight="1">
      <c r="A660" s="81">
        <v>611320</v>
      </c>
      <c r="B660" s="82" t="s">
        <v>267</v>
      </c>
      <c r="C660" s="93"/>
      <c r="D660" s="84">
        <v>561</v>
      </c>
      <c r="E660" s="81"/>
      <c r="F660" s="84"/>
      <c r="G660" s="81"/>
      <c r="H660" s="84"/>
      <c r="I660" s="84">
        <f t="shared" si="69"/>
        <v>561</v>
      </c>
      <c r="J660" s="81"/>
      <c r="K660" s="177"/>
      <c r="L660" s="81"/>
      <c r="M660" s="177"/>
      <c r="N660" s="177">
        <f t="shared" si="70"/>
        <v>561</v>
      </c>
      <c r="O660" s="151">
        <v>209</v>
      </c>
      <c r="P660" s="214">
        <f t="shared" si="71"/>
        <v>0.35199999999999998</v>
      </c>
      <c r="Q660" s="112">
        <f t="shared" si="72"/>
        <v>1.6842105263157894</v>
      </c>
    </row>
    <row r="661" spans="1:17" s="41" customFormat="1" ht="19.95" customHeight="1">
      <c r="A661" s="81">
        <v>622180</v>
      </c>
      <c r="B661" s="82" t="s">
        <v>292</v>
      </c>
      <c r="C661" s="93"/>
      <c r="D661" s="84">
        <v>100452</v>
      </c>
      <c r="E661" s="81"/>
      <c r="F661" s="84"/>
      <c r="G661" s="81"/>
      <c r="H661" s="84"/>
      <c r="I661" s="84">
        <f t="shared" si="69"/>
        <v>100452</v>
      </c>
      <c r="J661" s="81"/>
      <c r="K661" s="177"/>
      <c r="L661" s="81"/>
      <c r="M661" s="177"/>
      <c r="N661" s="177">
        <f t="shared" si="70"/>
        <v>100452</v>
      </c>
      <c r="O661" s="151">
        <v>103097</v>
      </c>
      <c r="P661" s="214">
        <f t="shared" si="71"/>
        <v>-2.645</v>
      </c>
      <c r="Q661" s="112">
        <f t="shared" si="72"/>
        <v>-2.5655450692066695E-2</v>
      </c>
    </row>
    <row r="662" spans="1:17" s="41" customFormat="1" ht="19.95" customHeight="1">
      <c r="A662" s="81">
        <v>622190</v>
      </c>
      <c r="B662" s="82" t="s">
        <v>293</v>
      </c>
      <c r="C662" s="93"/>
      <c r="D662" s="84">
        <v>18313</v>
      </c>
      <c r="E662" s="81"/>
      <c r="F662" s="84"/>
      <c r="G662" s="81"/>
      <c r="H662" s="84"/>
      <c r="I662" s="84">
        <f t="shared" si="69"/>
        <v>18313</v>
      </c>
      <c r="J662" s="81"/>
      <c r="K662" s="177"/>
      <c r="L662" s="81"/>
      <c r="M662" s="177"/>
      <c r="N662" s="177">
        <f t="shared" si="70"/>
        <v>18313</v>
      </c>
      <c r="O662" s="151">
        <v>17344</v>
      </c>
      <c r="P662" s="214">
        <f t="shared" si="71"/>
        <v>0.96899999999999997</v>
      </c>
      <c r="Q662" s="112">
        <f t="shared" si="72"/>
        <v>5.586946494464945E-2</v>
      </c>
    </row>
    <row r="663" spans="1:17" s="41" customFormat="1" ht="19.95" customHeight="1">
      <c r="A663" s="81">
        <v>622200</v>
      </c>
      <c r="B663" s="82" t="s">
        <v>294</v>
      </c>
      <c r="C663" s="93"/>
      <c r="D663" s="84">
        <v>273113</v>
      </c>
      <c r="E663" s="81"/>
      <c r="F663" s="84"/>
      <c r="G663" s="81"/>
      <c r="H663" s="84"/>
      <c r="I663" s="84">
        <f t="shared" si="69"/>
        <v>273113</v>
      </c>
      <c r="J663" s="81"/>
      <c r="K663" s="177"/>
      <c r="L663" s="81"/>
      <c r="M663" s="177"/>
      <c r="N663" s="177">
        <f t="shared" si="70"/>
        <v>273113</v>
      </c>
      <c r="O663" s="151">
        <v>243828.7</v>
      </c>
      <c r="P663" s="214">
        <f t="shared" si="71"/>
        <v>29.284299999999988</v>
      </c>
      <c r="Q663" s="112">
        <f t="shared" si="72"/>
        <v>0.12010194041964702</v>
      </c>
    </row>
    <row r="664" spans="1:17" s="41" customFormat="1" ht="19.95" customHeight="1">
      <c r="A664" s="81">
        <v>622290</v>
      </c>
      <c r="B664" s="82" t="s">
        <v>530</v>
      </c>
      <c r="C664" s="93"/>
      <c r="D664" s="84">
        <v>2365.92</v>
      </c>
      <c r="E664" s="81"/>
      <c r="F664" s="84"/>
      <c r="G664" s="81"/>
      <c r="H664" s="84"/>
      <c r="I664" s="84">
        <f t="shared" si="69"/>
        <v>2365.92</v>
      </c>
      <c r="J664" s="81"/>
      <c r="K664" s="177"/>
      <c r="L664" s="81"/>
      <c r="M664" s="177"/>
      <c r="N664" s="177">
        <f t="shared" si="70"/>
        <v>2365.92</v>
      </c>
      <c r="O664" s="151">
        <v>3987.81</v>
      </c>
      <c r="P664" s="214"/>
      <c r="Q664" s="112"/>
    </row>
    <row r="665" spans="1:17" s="41" customFormat="1" ht="19.95" customHeight="1">
      <c r="A665" s="81">
        <v>622210</v>
      </c>
      <c r="B665" s="82" t="s">
        <v>295</v>
      </c>
      <c r="C665" s="93"/>
      <c r="D665" s="84">
        <v>389565.34</v>
      </c>
      <c r="E665" s="81"/>
      <c r="F665" s="84"/>
      <c r="G665" s="81"/>
      <c r="H665" s="84"/>
      <c r="I665" s="84">
        <f t="shared" si="69"/>
        <v>389565.34</v>
      </c>
      <c r="J665" s="81"/>
      <c r="K665" s="177"/>
      <c r="L665" s="81"/>
      <c r="M665" s="177"/>
      <c r="N665" s="177">
        <f t="shared" si="70"/>
        <v>389565.34</v>
      </c>
      <c r="O665" s="151">
        <v>376244.14</v>
      </c>
      <c r="P665" s="214">
        <f>IF(N665&lt;&gt;0,(+N665-O665)/1000,IF(O665&lt;&gt;0,(+N665-O665)/1000,""))</f>
        <v>13.321200000000012</v>
      </c>
      <c r="Q665" s="112">
        <f>IF(N665&lt;&gt;0,IF(O665=0,1,+P665/O665*1000),IF(O665&lt;&gt;0,+P665/O665*1000,""))</f>
        <v>3.5405734159740028E-2</v>
      </c>
    </row>
    <row r="666" spans="1:17" s="41" customFormat="1" ht="19.95" customHeight="1">
      <c r="A666" s="81">
        <v>623110</v>
      </c>
      <c r="B666" s="82" t="s">
        <v>296</v>
      </c>
      <c r="C666" s="93"/>
      <c r="D666" s="84">
        <v>266446.21000000002</v>
      </c>
      <c r="E666" s="81"/>
      <c r="F666" s="84"/>
      <c r="G666" s="81"/>
      <c r="H666" s="84"/>
      <c r="I666" s="84">
        <f t="shared" si="69"/>
        <v>266446.21000000002</v>
      </c>
      <c r="J666" s="81"/>
      <c r="K666" s="177"/>
      <c r="L666" s="81"/>
      <c r="M666" s="177"/>
      <c r="N666" s="177">
        <f t="shared" si="70"/>
        <v>266446.21000000002</v>
      </c>
      <c r="O666" s="151">
        <v>122856</v>
      </c>
      <c r="P666" s="214">
        <f>IF(N666&lt;&gt;0,(+N666-O666)/1000,IF(O666&lt;&gt;0,(+N666-O666)/1000,""))</f>
        <v>143.59021000000001</v>
      </c>
      <c r="Q666" s="112">
        <f>IF(N666&lt;&gt;0,IF(O666=0,1,+P666/O666*1000),IF(O666&lt;&gt;0,+P666/O666*1000,""))</f>
        <v>1.1687683955199586</v>
      </c>
    </row>
    <row r="667" spans="1:17" s="41" customFormat="1" ht="19.95" customHeight="1">
      <c r="A667" s="81">
        <v>623120</v>
      </c>
      <c r="B667" s="82" t="s">
        <v>297</v>
      </c>
      <c r="C667" s="93"/>
      <c r="D667" s="84">
        <v>0</v>
      </c>
      <c r="E667" s="81"/>
      <c r="F667" s="84"/>
      <c r="G667" s="81"/>
      <c r="H667" s="84"/>
      <c r="I667" s="84">
        <f t="shared" si="69"/>
        <v>0</v>
      </c>
      <c r="J667" s="81"/>
      <c r="K667" s="177"/>
      <c r="L667" s="81"/>
      <c r="M667" s="177"/>
      <c r="N667" s="177">
        <f t="shared" si="70"/>
        <v>0</v>
      </c>
      <c r="O667" s="151">
        <v>0</v>
      </c>
      <c r="P667" s="214" t="str">
        <f>IF(N667&lt;&gt;0,(+N667-O667)/1000,IF(O667&lt;&gt;0,(+N667-O667)/1000,""))</f>
        <v/>
      </c>
      <c r="Q667" s="112" t="str">
        <f>IF(N667&lt;&gt;0,IF(O667=0,1,+P667/O667*1000),IF(O667&lt;&gt;0,+P667/O667*1000,""))</f>
        <v/>
      </c>
    </row>
    <row r="668" spans="1:17" s="41" customFormat="1" ht="19.95" customHeight="1">
      <c r="A668" s="81">
        <v>623130</v>
      </c>
      <c r="B668" s="82" t="s">
        <v>298</v>
      </c>
      <c r="C668" s="93"/>
      <c r="D668" s="84">
        <v>367685.99</v>
      </c>
      <c r="E668" s="81"/>
      <c r="F668" s="84"/>
      <c r="G668" s="81"/>
      <c r="H668" s="84"/>
      <c r="I668" s="84">
        <f t="shared" si="69"/>
        <v>367685.99</v>
      </c>
      <c r="J668" s="81"/>
      <c r="K668" s="177"/>
      <c r="L668" s="81"/>
      <c r="M668" s="177"/>
      <c r="N668" s="177">
        <f t="shared" si="70"/>
        <v>367685.99</v>
      </c>
      <c r="O668" s="151">
        <v>260642.11</v>
      </c>
      <c r="P668" s="214">
        <f>IF(N668&lt;&gt;0,(+N668-O668)/1000,IF(O668&lt;&gt;0,(+N668-O668)/1000,""))</f>
        <v>107.04388</v>
      </c>
      <c r="Q668" s="112">
        <f>IF(N668&lt;&gt;0,IF(O668=0,1,+P668/O668*1000),IF(O668&lt;&gt;0,+P668/O668*1000,""))</f>
        <v>0.41069296131772415</v>
      </c>
    </row>
    <row r="669" spans="1:17" s="41" customFormat="1" ht="19.95" customHeight="1">
      <c r="A669" s="81">
        <v>623160</v>
      </c>
      <c r="B669" s="82" t="s">
        <v>532</v>
      </c>
      <c r="C669" s="93"/>
      <c r="D669" s="84">
        <v>6234</v>
      </c>
      <c r="E669" s="81"/>
      <c r="F669" s="84"/>
      <c r="G669" s="81"/>
      <c r="H669" s="84"/>
      <c r="I669" s="84">
        <f t="shared" si="69"/>
        <v>6234</v>
      </c>
      <c r="J669" s="81"/>
      <c r="K669" s="177"/>
      <c r="L669" s="81"/>
      <c r="M669" s="177"/>
      <c r="N669" s="177">
        <f t="shared" si="70"/>
        <v>6234</v>
      </c>
      <c r="O669" s="151">
        <v>6234</v>
      </c>
      <c r="P669" s="214"/>
      <c r="Q669" s="112"/>
    </row>
    <row r="670" spans="1:17" s="41" customFormat="1" ht="19.95" customHeight="1">
      <c r="A670" s="81">
        <v>624110</v>
      </c>
      <c r="B670" s="82" t="s">
        <v>300</v>
      </c>
      <c r="C670" s="93"/>
      <c r="D670" s="84">
        <v>22451.83</v>
      </c>
      <c r="E670" s="81"/>
      <c r="F670" s="84"/>
      <c r="G670" s="81"/>
      <c r="H670" s="84"/>
      <c r="I670" s="84">
        <f t="shared" si="69"/>
        <v>22451.83</v>
      </c>
      <c r="J670" s="81"/>
      <c r="K670" s="177"/>
      <c r="L670" s="81"/>
      <c r="M670" s="177"/>
      <c r="N670" s="177">
        <f t="shared" si="70"/>
        <v>22451.83</v>
      </c>
      <c r="O670" s="151">
        <v>84677.41</v>
      </c>
      <c r="P670" s="214"/>
      <c r="Q670" s="112"/>
    </row>
    <row r="671" spans="1:17" s="41" customFormat="1" ht="19.95" customHeight="1">
      <c r="A671" s="81">
        <v>624120</v>
      </c>
      <c r="B671" s="82" t="s">
        <v>301</v>
      </c>
      <c r="C671" s="93"/>
      <c r="D671" s="84">
        <v>99395.97</v>
      </c>
      <c r="E671" s="81"/>
      <c r="F671" s="84"/>
      <c r="G671" s="81"/>
      <c r="H671" s="84"/>
      <c r="I671" s="84">
        <f t="shared" si="69"/>
        <v>99395.97</v>
      </c>
      <c r="J671" s="81"/>
      <c r="K671" s="177"/>
      <c r="L671" s="81"/>
      <c r="M671" s="177"/>
      <c r="N671" s="177">
        <f t="shared" si="70"/>
        <v>99395.97</v>
      </c>
      <c r="O671" s="151">
        <v>68212.63</v>
      </c>
      <c r="P671" s="214">
        <f t="shared" ref="P671:P705" si="73">IF(N671&lt;&gt;0,(+N671-O671)/1000,IF(O671&lt;&gt;0,(+N671-O671)/1000,""))</f>
        <v>31.183339999999998</v>
      </c>
      <c r="Q671" s="112">
        <f t="shared" ref="Q671:Q705" si="74">IF(N671&lt;&gt;0,IF(O671=0,1,+P671/O671*1000),IF(O671&lt;&gt;0,+P671/O671*1000,""))</f>
        <v>0.45714906462336957</v>
      </c>
    </row>
    <row r="672" spans="1:17" s="41" customFormat="1" ht="19.95" customHeight="1">
      <c r="A672" s="81">
        <v>625110</v>
      </c>
      <c r="B672" s="82" t="s">
        <v>302</v>
      </c>
      <c r="C672" s="93"/>
      <c r="D672" s="84">
        <v>55755.95</v>
      </c>
      <c r="E672" s="81"/>
      <c r="F672" s="84"/>
      <c r="G672" s="81"/>
      <c r="H672" s="84"/>
      <c r="I672" s="84">
        <f t="shared" si="69"/>
        <v>55755.95</v>
      </c>
      <c r="J672" s="81"/>
      <c r="K672" s="177"/>
      <c r="L672" s="81"/>
      <c r="M672" s="177"/>
      <c r="N672" s="177">
        <f t="shared" si="70"/>
        <v>55755.95</v>
      </c>
      <c r="O672" s="151">
        <v>90245.42</v>
      </c>
      <c r="P672" s="214">
        <f t="shared" si="73"/>
        <v>-34.489470000000004</v>
      </c>
      <c r="Q672" s="112">
        <f t="shared" si="74"/>
        <v>-0.38217418678975623</v>
      </c>
    </row>
    <row r="673" spans="1:17" s="41" customFormat="1" ht="19.95" customHeight="1">
      <c r="A673" s="81">
        <v>626110</v>
      </c>
      <c r="B673" s="82" t="s">
        <v>303</v>
      </c>
      <c r="C673" s="93"/>
      <c r="D673" s="84">
        <v>374428.49</v>
      </c>
      <c r="E673" s="81"/>
      <c r="F673" s="84"/>
      <c r="G673" s="81"/>
      <c r="H673" s="84"/>
      <c r="I673" s="84">
        <f t="shared" si="69"/>
        <v>374428.49</v>
      </c>
      <c r="J673" s="81"/>
      <c r="K673" s="177"/>
      <c r="L673" s="81"/>
      <c r="M673" s="177"/>
      <c r="N673" s="177">
        <f t="shared" si="70"/>
        <v>374428.49</v>
      </c>
      <c r="O673" s="151">
        <v>403465.59</v>
      </c>
      <c r="P673" s="214">
        <f t="shared" si="73"/>
        <v>-29.037100000000034</v>
      </c>
      <c r="Q673" s="112">
        <f t="shared" si="74"/>
        <v>-7.196921055894763E-2</v>
      </c>
    </row>
    <row r="674" spans="1:17" s="41" customFormat="1" ht="19.95" customHeight="1">
      <c r="A674" s="81">
        <v>626120</v>
      </c>
      <c r="B674" s="82" t="s">
        <v>304</v>
      </c>
      <c r="C674" s="93"/>
      <c r="D674" s="84">
        <v>0</v>
      </c>
      <c r="E674" s="81"/>
      <c r="F674" s="84"/>
      <c r="G674" s="81"/>
      <c r="H674" s="84"/>
      <c r="I674" s="84">
        <f t="shared" si="69"/>
        <v>0</v>
      </c>
      <c r="J674" s="81"/>
      <c r="K674" s="177"/>
      <c r="L674" s="81"/>
      <c r="M674" s="177"/>
      <c r="N674" s="177">
        <f t="shared" si="70"/>
        <v>0</v>
      </c>
      <c r="O674" s="151">
        <v>0</v>
      </c>
      <c r="P674" s="214" t="str">
        <f t="shared" si="73"/>
        <v/>
      </c>
      <c r="Q674" s="112" t="str">
        <f t="shared" si="74"/>
        <v/>
      </c>
    </row>
    <row r="675" spans="1:17" s="41" customFormat="1" ht="19.95" customHeight="1">
      <c r="A675" s="81">
        <v>626140</v>
      </c>
      <c r="B675" s="82" t="s">
        <v>306</v>
      </c>
      <c r="C675" s="93"/>
      <c r="D675" s="84">
        <v>1826677.95</v>
      </c>
      <c r="E675" s="81"/>
      <c r="F675" s="84"/>
      <c r="G675" s="81"/>
      <c r="H675" s="84"/>
      <c r="I675" s="84">
        <f t="shared" si="69"/>
        <v>1826677.95</v>
      </c>
      <c r="J675" s="81"/>
      <c r="K675" s="177"/>
      <c r="L675" s="81"/>
      <c r="M675" s="177"/>
      <c r="N675" s="177">
        <f t="shared" si="70"/>
        <v>1826677.95</v>
      </c>
      <c r="O675" s="151">
        <v>1943321.11</v>
      </c>
      <c r="P675" s="214">
        <f t="shared" si="73"/>
        <v>-116.64316000000015</v>
      </c>
      <c r="Q675" s="112">
        <f t="shared" si="74"/>
        <v>-6.0022586797299882E-2</v>
      </c>
    </row>
    <row r="676" spans="1:17" s="41" customFormat="1" ht="19.95" customHeight="1">
      <c r="A676" s="81">
        <v>627110</v>
      </c>
      <c r="B676" s="82" t="s">
        <v>307</v>
      </c>
      <c r="C676" s="93"/>
      <c r="D676" s="84">
        <v>1510702</v>
      </c>
      <c r="E676" s="81"/>
      <c r="F676" s="84"/>
      <c r="G676" s="81"/>
      <c r="H676" s="84"/>
      <c r="I676" s="84">
        <f t="shared" si="69"/>
        <v>1510702</v>
      </c>
      <c r="J676" s="81"/>
      <c r="K676" s="177"/>
      <c r="L676" s="81"/>
      <c r="M676" s="177"/>
      <c r="N676" s="177">
        <f t="shared" si="70"/>
        <v>1510702</v>
      </c>
      <c r="O676" s="151">
        <v>1375837</v>
      </c>
      <c r="P676" s="214">
        <f t="shared" si="73"/>
        <v>134.86500000000001</v>
      </c>
      <c r="Q676" s="112">
        <f t="shared" si="74"/>
        <v>9.8023966501845791E-2</v>
      </c>
    </row>
    <row r="677" spans="1:17" s="41" customFormat="1" ht="19.95" customHeight="1">
      <c r="A677" s="81">
        <v>627120</v>
      </c>
      <c r="B677" s="82" t="s">
        <v>533</v>
      </c>
      <c r="C677" s="93"/>
      <c r="D677" s="84">
        <v>0</v>
      </c>
      <c r="E677" s="81"/>
      <c r="F677" s="84"/>
      <c r="G677" s="81"/>
      <c r="H677" s="84"/>
      <c r="I677" s="84">
        <f t="shared" si="69"/>
        <v>0</v>
      </c>
      <c r="J677" s="81"/>
      <c r="K677" s="177"/>
      <c r="L677" s="81"/>
      <c r="M677" s="177"/>
      <c r="N677" s="177">
        <f t="shared" si="70"/>
        <v>0</v>
      </c>
      <c r="O677" s="151">
        <v>0</v>
      </c>
      <c r="P677" s="214" t="str">
        <f t="shared" si="73"/>
        <v/>
      </c>
      <c r="Q677" s="112" t="str">
        <f t="shared" si="74"/>
        <v/>
      </c>
    </row>
    <row r="678" spans="1:17" s="41" customFormat="1" ht="19.95" customHeight="1">
      <c r="A678" s="81">
        <v>627130</v>
      </c>
      <c r="B678" s="82" t="s">
        <v>534</v>
      </c>
      <c r="C678" s="93"/>
      <c r="D678" s="84">
        <v>40000</v>
      </c>
      <c r="E678" s="81"/>
      <c r="F678" s="84"/>
      <c r="G678" s="81"/>
      <c r="H678" s="84"/>
      <c r="I678" s="84">
        <f t="shared" si="69"/>
        <v>40000</v>
      </c>
      <c r="J678" s="81"/>
      <c r="K678" s="177"/>
      <c r="L678" s="81"/>
      <c r="M678" s="177"/>
      <c r="N678" s="177">
        <f t="shared" si="70"/>
        <v>40000</v>
      </c>
      <c r="O678" s="151">
        <v>0</v>
      </c>
      <c r="P678" s="214">
        <f t="shared" si="73"/>
        <v>40</v>
      </c>
      <c r="Q678" s="112">
        <f t="shared" si="74"/>
        <v>1</v>
      </c>
    </row>
    <row r="679" spans="1:17" s="41" customFormat="1" ht="19.95" customHeight="1">
      <c r="A679" s="81">
        <v>628120</v>
      </c>
      <c r="B679" s="82" t="s">
        <v>308</v>
      </c>
      <c r="C679" s="93"/>
      <c r="D679" s="84">
        <v>499970.16</v>
      </c>
      <c r="E679" s="81"/>
      <c r="F679" s="84"/>
      <c r="G679" s="81"/>
      <c r="H679" s="84"/>
      <c r="I679" s="84">
        <f t="shared" si="69"/>
        <v>499970.16</v>
      </c>
      <c r="J679" s="81"/>
      <c r="K679" s="177"/>
      <c r="L679" s="81"/>
      <c r="M679" s="177"/>
      <c r="N679" s="177">
        <f t="shared" si="70"/>
        <v>499970.16</v>
      </c>
      <c r="O679" s="151">
        <v>466707.17</v>
      </c>
      <c r="P679" s="214">
        <f t="shared" si="73"/>
        <v>33.262989999999988</v>
      </c>
      <c r="Q679" s="112">
        <f t="shared" si="74"/>
        <v>7.1271649844162427E-2</v>
      </c>
    </row>
    <row r="680" spans="1:17" s="41" customFormat="1" ht="19.95" customHeight="1">
      <c r="A680" s="81">
        <v>628130</v>
      </c>
      <c r="B680" s="82" t="s">
        <v>309</v>
      </c>
      <c r="C680" s="93"/>
      <c r="D680" s="84">
        <v>354252.94</v>
      </c>
      <c r="E680" s="81"/>
      <c r="F680" s="84"/>
      <c r="G680" s="81"/>
      <c r="H680" s="84"/>
      <c r="I680" s="84">
        <f t="shared" si="69"/>
        <v>354252.94</v>
      </c>
      <c r="J680" s="81"/>
      <c r="K680" s="177"/>
      <c r="L680" s="81"/>
      <c r="M680" s="177"/>
      <c r="N680" s="177">
        <f t="shared" si="70"/>
        <v>354252.94</v>
      </c>
      <c r="O680" s="151">
        <v>337260.04</v>
      </c>
      <c r="P680" s="214">
        <f t="shared" si="73"/>
        <v>16.992900000000024</v>
      </c>
      <c r="Q680" s="112">
        <f t="shared" si="74"/>
        <v>5.0385156806599517E-2</v>
      </c>
    </row>
    <row r="681" spans="1:17" s="41" customFormat="1" ht="19.95" customHeight="1">
      <c r="A681" s="81">
        <v>628140</v>
      </c>
      <c r="B681" s="82" t="s">
        <v>310</v>
      </c>
      <c r="C681" s="93"/>
      <c r="D681" s="84">
        <v>420704.61</v>
      </c>
      <c r="E681" s="81"/>
      <c r="F681" s="84"/>
      <c r="G681" s="81"/>
      <c r="H681" s="84"/>
      <c r="I681" s="84">
        <f t="shared" si="69"/>
        <v>420704.61</v>
      </c>
      <c r="J681" s="81"/>
      <c r="K681" s="177"/>
      <c r="L681" s="81"/>
      <c r="M681" s="177"/>
      <c r="N681" s="177">
        <f t="shared" si="70"/>
        <v>420704.61</v>
      </c>
      <c r="O681" s="151">
        <v>289027.92</v>
      </c>
      <c r="P681" s="214">
        <f t="shared" si="73"/>
        <v>131.67669000000001</v>
      </c>
      <c r="Q681" s="112">
        <f t="shared" si="74"/>
        <v>0.45558467154315058</v>
      </c>
    </row>
    <row r="682" spans="1:17" s="41" customFormat="1" ht="19.95" customHeight="1">
      <c r="A682" s="81">
        <v>628150</v>
      </c>
      <c r="B682" s="82" t="s">
        <v>312</v>
      </c>
      <c r="C682" s="93"/>
      <c r="D682" s="84">
        <v>176790.9</v>
      </c>
      <c r="E682" s="81"/>
      <c r="F682" s="84"/>
      <c r="G682" s="81"/>
      <c r="H682" s="84"/>
      <c r="I682" s="84">
        <f t="shared" si="69"/>
        <v>176790.9</v>
      </c>
      <c r="J682" s="81"/>
      <c r="K682" s="177"/>
      <c r="L682" s="81"/>
      <c r="M682" s="177"/>
      <c r="N682" s="177">
        <f t="shared" si="70"/>
        <v>176790.9</v>
      </c>
      <c r="O682" s="151">
        <v>172135.81</v>
      </c>
      <c r="P682" s="214">
        <f t="shared" si="73"/>
        <v>4.6550899999999968</v>
      </c>
      <c r="Q682" s="112">
        <f t="shared" si="74"/>
        <v>2.7043123682399361E-2</v>
      </c>
    </row>
    <row r="683" spans="1:17" s="41" customFormat="1" ht="19.95" customHeight="1">
      <c r="A683" s="81">
        <v>628160</v>
      </c>
      <c r="B683" s="82" t="s">
        <v>313</v>
      </c>
      <c r="C683" s="93"/>
      <c r="D683" s="84">
        <v>683120.57</v>
      </c>
      <c r="E683" s="81"/>
      <c r="F683" s="84"/>
      <c r="G683" s="81"/>
      <c r="H683" s="84"/>
      <c r="I683" s="84">
        <f t="shared" si="69"/>
        <v>683120.57</v>
      </c>
      <c r="J683" s="81"/>
      <c r="K683" s="177"/>
      <c r="L683" s="81"/>
      <c r="M683" s="177"/>
      <c r="N683" s="177">
        <f t="shared" si="70"/>
        <v>683120.57</v>
      </c>
      <c r="O683" s="151">
        <v>886990.94</v>
      </c>
      <c r="P683" s="214">
        <f t="shared" si="73"/>
        <v>-203.87037000000001</v>
      </c>
      <c r="Q683" s="112">
        <f t="shared" si="74"/>
        <v>-0.2298449294194595</v>
      </c>
    </row>
    <row r="684" spans="1:17" s="41" customFormat="1" ht="19.95" customHeight="1">
      <c r="A684" s="81">
        <v>628210</v>
      </c>
      <c r="B684" s="82" t="s">
        <v>314</v>
      </c>
      <c r="C684" s="93"/>
      <c r="D684" s="84">
        <v>20286.03</v>
      </c>
      <c r="E684" s="81"/>
      <c r="F684" s="84"/>
      <c r="G684" s="81"/>
      <c r="H684" s="84"/>
      <c r="I684" s="84">
        <f t="shared" si="69"/>
        <v>20286.03</v>
      </c>
      <c r="J684" s="81"/>
      <c r="K684" s="177"/>
      <c r="L684" s="81"/>
      <c r="M684" s="177"/>
      <c r="N684" s="177">
        <f t="shared" si="70"/>
        <v>20286.03</v>
      </c>
      <c r="O684" s="151">
        <v>20341.61</v>
      </c>
      <c r="P684" s="214">
        <f t="shared" si="73"/>
        <v>-5.5580000000001746E-2</v>
      </c>
      <c r="Q684" s="112">
        <f t="shared" si="74"/>
        <v>-2.732330430088953E-3</v>
      </c>
    </row>
    <row r="685" spans="1:17" s="41" customFormat="1" ht="19.95" customHeight="1">
      <c r="A685" s="81">
        <v>628520</v>
      </c>
      <c r="B685" s="82" t="s">
        <v>315</v>
      </c>
      <c r="C685" s="93"/>
      <c r="D685" s="84">
        <v>2855595.26</v>
      </c>
      <c r="E685" s="81"/>
      <c r="F685" s="84"/>
      <c r="G685" s="81"/>
      <c r="H685" s="84"/>
      <c r="I685" s="84">
        <f t="shared" si="69"/>
        <v>2855595.26</v>
      </c>
      <c r="J685" s="81"/>
      <c r="K685" s="177"/>
      <c r="L685" s="81"/>
      <c r="M685" s="177"/>
      <c r="N685" s="177">
        <f t="shared" si="70"/>
        <v>2855595.26</v>
      </c>
      <c r="O685" s="151">
        <v>2855595.3</v>
      </c>
      <c r="P685" s="214">
        <f t="shared" si="73"/>
        <v>-4.0000000037252905E-5</v>
      </c>
      <c r="Q685" s="112">
        <f t="shared" si="74"/>
        <v>-1.4007587152581778E-8</v>
      </c>
    </row>
    <row r="686" spans="1:17" s="41" customFormat="1" ht="19.95" customHeight="1">
      <c r="A686" s="81">
        <v>628550</v>
      </c>
      <c r="B686" s="82" t="s">
        <v>316</v>
      </c>
      <c r="C686" s="93"/>
      <c r="D686" s="84">
        <v>152917.68</v>
      </c>
      <c r="E686" s="81"/>
      <c r="F686" s="84"/>
      <c r="G686" s="81"/>
      <c r="H686" s="84"/>
      <c r="I686" s="84">
        <f t="shared" si="69"/>
        <v>152917.68</v>
      </c>
      <c r="J686" s="81"/>
      <c r="K686" s="177"/>
      <c r="L686" s="81"/>
      <c r="M686" s="177"/>
      <c r="N686" s="177">
        <f t="shared" si="70"/>
        <v>152917.68</v>
      </c>
      <c r="O686" s="151">
        <v>152917.68</v>
      </c>
      <c r="P686" s="214">
        <f t="shared" si="73"/>
        <v>0</v>
      </c>
      <c r="Q686" s="112">
        <f t="shared" si="74"/>
        <v>0</v>
      </c>
    </row>
    <row r="687" spans="1:17" s="41" customFormat="1" ht="19.95" customHeight="1">
      <c r="A687" s="81">
        <v>629120</v>
      </c>
      <c r="B687" s="82" t="s">
        <v>318</v>
      </c>
      <c r="C687" s="93"/>
      <c r="D687" s="84">
        <v>1296542.21</v>
      </c>
      <c r="E687" s="81"/>
      <c r="F687" s="84"/>
      <c r="G687" s="81"/>
      <c r="H687" s="84"/>
      <c r="I687" s="84">
        <f t="shared" si="69"/>
        <v>1296542.21</v>
      </c>
      <c r="J687" s="81"/>
      <c r="K687" s="177"/>
      <c r="L687" s="81"/>
      <c r="M687" s="177"/>
      <c r="N687" s="177">
        <f t="shared" si="70"/>
        <v>1296542.21</v>
      </c>
      <c r="O687" s="151">
        <v>1425111.47</v>
      </c>
      <c r="P687" s="214">
        <f t="shared" si="73"/>
        <v>-128.56926000000001</v>
      </c>
      <c r="Q687" s="112">
        <f t="shared" si="74"/>
        <v>-9.0216984921186572E-2</v>
      </c>
    </row>
    <row r="688" spans="1:17" s="41" customFormat="1" ht="19.95" customHeight="1">
      <c r="A688" s="81">
        <v>631130</v>
      </c>
      <c r="B688" s="82" t="s">
        <v>557</v>
      </c>
      <c r="C688" s="93"/>
      <c r="D688" s="84">
        <v>0</v>
      </c>
      <c r="E688" s="81"/>
      <c r="F688" s="84"/>
      <c r="G688" s="81"/>
      <c r="H688" s="84"/>
      <c r="I688" s="84">
        <f t="shared" si="69"/>
        <v>0</v>
      </c>
      <c r="J688" s="81"/>
      <c r="K688" s="177"/>
      <c r="L688" s="81"/>
      <c r="M688" s="177"/>
      <c r="N688" s="177">
        <f t="shared" si="70"/>
        <v>0</v>
      </c>
      <c r="O688" s="151">
        <v>0</v>
      </c>
      <c r="P688" s="214" t="str">
        <f t="shared" si="73"/>
        <v/>
      </c>
      <c r="Q688" s="112" t="str">
        <f t="shared" si="74"/>
        <v/>
      </c>
    </row>
    <row r="689" spans="1:17" s="41" customFormat="1" ht="19.95" customHeight="1">
      <c r="A689" s="81">
        <v>631120</v>
      </c>
      <c r="B689" s="82" t="s">
        <v>319</v>
      </c>
      <c r="C689" s="93"/>
      <c r="D689" s="84">
        <v>397450.45</v>
      </c>
      <c r="E689" s="81"/>
      <c r="F689" s="84"/>
      <c r="G689" s="81"/>
      <c r="H689" s="84"/>
      <c r="I689" s="84">
        <f t="shared" si="69"/>
        <v>397450.45</v>
      </c>
      <c r="J689" s="81"/>
      <c r="K689" s="177"/>
      <c r="L689" s="81"/>
      <c r="M689" s="177"/>
      <c r="N689" s="177">
        <f t="shared" si="70"/>
        <v>397450.45</v>
      </c>
      <c r="O689" s="151">
        <v>189069.14</v>
      </c>
      <c r="P689" s="214">
        <f t="shared" si="73"/>
        <v>208.38130999999998</v>
      </c>
      <c r="Q689" s="112">
        <f t="shared" si="74"/>
        <v>1.1021434275313251</v>
      </c>
    </row>
    <row r="690" spans="1:17" s="41" customFormat="1" ht="19.95" customHeight="1">
      <c r="A690" s="81">
        <v>632110</v>
      </c>
      <c r="B690" s="82" t="s">
        <v>321</v>
      </c>
      <c r="C690" s="93"/>
      <c r="D690" s="84">
        <v>14070</v>
      </c>
      <c r="E690" s="81"/>
      <c r="F690" s="84"/>
      <c r="G690" s="81"/>
      <c r="H690" s="84"/>
      <c r="I690" s="84">
        <f t="shared" si="69"/>
        <v>14070</v>
      </c>
      <c r="J690" s="81"/>
      <c r="K690" s="177"/>
      <c r="L690" s="81"/>
      <c r="M690" s="177"/>
      <c r="N690" s="177">
        <f t="shared" si="70"/>
        <v>14070</v>
      </c>
      <c r="O690" s="151">
        <v>13647</v>
      </c>
      <c r="P690" s="214">
        <f t="shared" si="73"/>
        <v>0.42299999999999999</v>
      </c>
      <c r="Q690" s="112">
        <f t="shared" si="74"/>
        <v>3.0995823257858868E-2</v>
      </c>
    </row>
    <row r="691" spans="1:17" s="41" customFormat="1" ht="19.95" customHeight="1">
      <c r="A691" s="81">
        <v>632120</v>
      </c>
      <c r="B691" s="82" t="s">
        <v>539</v>
      </c>
      <c r="C691" s="93"/>
      <c r="D691" s="84">
        <v>0</v>
      </c>
      <c r="E691" s="81"/>
      <c r="F691" s="84"/>
      <c r="G691" s="81"/>
      <c r="H691" s="84"/>
      <c r="I691" s="84">
        <f t="shared" si="69"/>
        <v>0</v>
      </c>
      <c r="J691" s="81"/>
      <c r="K691" s="177"/>
      <c r="L691" s="81"/>
      <c r="M691" s="177"/>
      <c r="N691" s="177">
        <f t="shared" si="70"/>
        <v>0</v>
      </c>
      <c r="O691" s="151">
        <v>110772.56</v>
      </c>
      <c r="P691" s="214">
        <f t="shared" si="73"/>
        <v>-110.77256</v>
      </c>
      <c r="Q691" s="112">
        <f t="shared" si="74"/>
        <v>-1</v>
      </c>
    </row>
    <row r="692" spans="1:17" s="41" customFormat="1" ht="19.95" customHeight="1">
      <c r="A692" s="81">
        <v>632125</v>
      </c>
      <c r="B692" s="82" t="s">
        <v>322</v>
      </c>
      <c r="C692" s="93"/>
      <c r="D692" s="84">
        <v>1966</v>
      </c>
      <c r="E692" s="81"/>
      <c r="F692" s="84"/>
      <c r="G692" s="81"/>
      <c r="H692" s="84"/>
      <c r="I692" s="84">
        <f t="shared" si="69"/>
        <v>1966</v>
      </c>
      <c r="J692" s="81"/>
      <c r="K692" s="177"/>
      <c r="L692" s="81"/>
      <c r="M692" s="177"/>
      <c r="N692" s="177">
        <f t="shared" si="70"/>
        <v>1966</v>
      </c>
      <c r="O692" s="151">
        <v>1966</v>
      </c>
      <c r="P692" s="214">
        <f t="shared" si="73"/>
        <v>0</v>
      </c>
      <c r="Q692" s="112">
        <f t="shared" si="74"/>
        <v>0</v>
      </c>
    </row>
    <row r="693" spans="1:17" s="41" customFormat="1" ht="19.95" customHeight="1">
      <c r="A693" s="81">
        <v>633110</v>
      </c>
      <c r="B693" s="82" t="s">
        <v>540</v>
      </c>
      <c r="C693" s="93"/>
      <c r="D693" s="84">
        <v>0</v>
      </c>
      <c r="E693" s="81"/>
      <c r="F693" s="84"/>
      <c r="G693" s="81"/>
      <c r="H693" s="84"/>
      <c r="I693" s="84">
        <f t="shared" si="69"/>
        <v>0</v>
      </c>
      <c r="J693" s="81"/>
      <c r="K693" s="177"/>
      <c r="L693" s="81"/>
      <c r="M693" s="177"/>
      <c r="N693" s="177">
        <f t="shared" si="70"/>
        <v>0</v>
      </c>
      <c r="O693" s="151">
        <v>6408.46</v>
      </c>
      <c r="P693" s="214">
        <f t="shared" si="73"/>
        <v>-6.4084599999999998</v>
      </c>
      <c r="Q693" s="112">
        <f t="shared" si="74"/>
        <v>-1</v>
      </c>
    </row>
    <row r="694" spans="1:17" s="41" customFormat="1" ht="19.95" customHeight="1">
      <c r="A694" s="81">
        <v>639110</v>
      </c>
      <c r="B694" s="82" t="s">
        <v>324</v>
      </c>
      <c r="C694" s="93"/>
      <c r="D694" s="84">
        <v>1500000</v>
      </c>
      <c r="E694" s="81"/>
      <c r="F694" s="84"/>
      <c r="G694" s="81"/>
      <c r="H694" s="84"/>
      <c r="I694" s="84">
        <f t="shared" si="69"/>
        <v>1500000</v>
      </c>
      <c r="J694" s="81"/>
      <c r="K694" s="177"/>
      <c r="L694" s="81"/>
      <c r="M694" s="177"/>
      <c r="N694" s="177">
        <f t="shared" si="70"/>
        <v>1500000</v>
      </c>
      <c r="O694" s="151">
        <v>1680000</v>
      </c>
      <c r="P694" s="214">
        <f t="shared" si="73"/>
        <v>-180</v>
      </c>
      <c r="Q694" s="112">
        <f t="shared" si="74"/>
        <v>-0.10714285714285714</v>
      </c>
    </row>
    <row r="695" spans="1:17" s="41" customFormat="1" ht="19.95" customHeight="1">
      <c r="A695" s="81">
        <v>639140</v>
      </c>
      <c r="B695" s="82" t="s">
        <v>554</v>
      </c>
      <c r="C695" s="93"/>
      <c r="D695" s="84">
        <v>8145.82</v>
      </c>
      <c r="E695" s="81"/>
      <c r="F695" s="84"/>
      <c r="G695" s="81"/>
      <c r="H695" s="84"/>
      <c r="I695" s="84">
        <f t="shared" si="69"/>
        <v>8145.82</v>
      </c>
      <c r="J695" s="81"/>
      <c r="K695" s="177"/>
      <c r="L695" s="81"/>
      <c r="M695" s="177"/>
      <c r="N695" s="177">
        <f t="shared" si="70"/>
        <v>8145.82</v>
      </c>
      <c r="O695" s="151">
        <v>546927.25</v>
      </c>
      <c r="P695" s="214">
        <f t="shared" si="73"/>
        <v>-538.78143</v>
      </c>
      <c r="Q695" s="112">
        <f t="shared" si="74"/>
        <v>-0.98510620928103321</v>
      </c>
    </row>
    <row r="696" spans="1:17" s="41" customFormat="1" ht="19.95" customHeight="1">
      <c r="A696" s="81" t="s">
        <v>558</v>
      </c>
      <c r="B696" s="109" t="s">
        <v>260</v>
      </c>
      <c r="C696" s="203"/>
      <c r="D696" s="84">
        <v>0</v>
      </c>
      <c r="E696" s="81"/>
      <c r="F696" s="84"/>
      <c r="G696" s="81"/>
      <c r="H696" s="84"/>
      <c r="I696" s="84">
        <f t="shared" si="69"/>
        <v>0</v>
      </c>
      <c r="J696" s="81"/>
      <c r="K696" s="177"/>
      <c r="L696" s="81"/>
      <c r="M696" s="177"/>
      <c r="N696" s="177">
        <f t="shared" si="70"/>
        <v>0</v>
      </c>
      <c r="O696" s="151">
        <v>0</v>
      </c>
      <c r="P696" s="205" t="str">
        <f>IF(N696&lt;&gt;0,(+N696-O696)/1000,IF(O696&lt;&gt;0,(+N696-O696)/1000,""))</f>
        <v/>
      </c>
      <c r="Q696" s="206" t="str">
        <f>IF(N696&lt;&gt;0,IF(O696=0,1,+P696/O696*1000),IF(O696&lt;&gt;0,+P696/O696*1000,""))</f>
        <v/>
      </c>
    </row>
    <row r="697" spans="1:17" s="41" customFormat="1" ht="19.95" customHeight="1">
      <c r="A697" s="81">
        <v>611340</v>
      </c>
      <c r="B697" s="82" t="s">
        <v>269</v>
      </c>
      <c r="C697" s="93"/>
      <c r="D697" s="84">
        <v>16000</v>
      </c>
      <c r="E697" s="81"/>
      <c r="F697" s="84"/>
      <c r="G697" s="81"/>
      <c r="H697" s="84"/>
      <c r="I697" s="84">
        <f t="shared" si="69"/>
        <v>16000</v>
      </c>
      <c r="J697" s="81"/>
      <c r="K697" s="177"/>
      <c r="L697" s="81"/>
      <c r="M697" s="177"/>
      <c r="N697" s="177">
        <f t="shared" si="70"/>
        <v>16000</v>
      </c>
      <c r="O697" s="151">
        <v>16000</v>
      </c>
      <c r="P697" s="214"/>
      <c r="Q697" s="112"/>
    </row>
    <row r="698" spans="1:17" s="41" customFormat="1" ht="19.95" customHeight="1">
      <c r="A698" s="81">
        <v>639150</v>
      </c>
      <c r="B698" s="82" t="s">
        <v>326</v>
      </c>
      <c r="C698" s="93"/>
      <c r="D698" s="84">
        <v>270650</v>
      </c>
      <c r="E698" s="81"/>
      <c r="F698" s="84"/>
      <c r="G698" s="81"/>
      <c r="H698" s="84"/>
      <c r="I698" s="84">
        <f t="shared" si="69"/>
        <v>270650</v>
      </c>
      <c r="J698" s="81"/>
      <c r="K698" s="177"/>
      <c r="L698" s="81"/>
      <c r="M698" s="177"/>
      <c r="N698" s="177">
        <f t="shared" si="70"/>
        <v>270650</v>
      </c>
      <c r="O698" s="151">
        <v>111521.2</v>
      </c>
      <c r="P698" s="214">
        <f t="shared" si="73"/>
        <v>159.12879999999998</v>
      </c>
      <c r="Q698" s="112">
        <f t="shared" si="74"/>
        <v>1.4268928239653087</v>
      </c>
    </row>
    <row r="699" spans="1:17" s="41" customFormat="1" ht="19.95" customHeight="1">
      <c r="A699" s="81">
        <v>639200</v>
      </c>
      <c r="B699" s="82" t="s">
        <v>327</v>
      </c>
      <c r="C699" s="93"/>
      <c r="D699" s="84">
        <v>201064.74</v>
      </c>
      <c r="E699" s="81"/>
      <c r="F699" s="84"/>
      <c r="G699" s="81"/>
      <c r="H699" s="84"/>
      <c r="I699" s="84">
        <f t="shared" si="69"/>
        <v>201064.74</v>
      </c>
      <c r="J699" s="81"/>
      <c r="K699" s="177"/>
      <c r="L699" s="81"/>
      <c r="M699" s="177"/>
      <c r="N699" s="177">
        <f t="shared" si="70"/>
        <v>201064.74</v>
      </c>
      <c r="O699" s="151">
        <v>256908.79999999999</v>
      </c>
      <c r="P699" s="214">
        <f t="shared" si="73"/>
        <v>-55.844059999999999</v>
      </c>
      <c r="Q699" s="112">
        <f t="shared" si="74"/>
        <v>-0.21736919871954563</v>
      </c>
    </row>
    <row r="700" spans="1:17" s="41" customFormat="1" ht="19.95" customHeight="1">
      <c r="A700" s="81">
        <v>632130</v>
      </c>
      <c r="B700" s="82" t="s">
        <v>559</v>
      </c>
      <c r="C700" s="93"/>
      <c r="D700" s="84">
        <v>0</v>
      </c>
      <c r="E700" s="81"/>
      <c r="F700" s="84"/>
      <c r="G700" s="81"/>
      <c r="H700" s="84"/>
      <c r="I700" s="84">
        <f t="shared" si="69"/>
        <v>0</v>
      </c>
      <c r="J700" s="81"/>
      <c r="K700" s="177"/>
      <c r="L700" s="81"/>
      <c r="M700" s="177"/>
      <c r="N700" s="177">
        <f t="shared" si="70"/>
        <v>0</v>
      </c>
      <c r="O700" s="151">
        <v>202868.41</v>
      </c>
      <c r="P700" s="214">
        <f t="shared" si="73"/>
        <v>-202.86841000000001</v>
      </c>
      <c r="Q700" s="112">
        <f t="shared" si="74"/>
        <v>-1</v>
      </c>
    </row>
    <row r="701" spans="1:17" s="41" customFormat="1" ht="19.95" customHeight="1">
      <c r="A701" s="81">
        <v>639510</v>
      </c>
      <c r="B701" s="82" t="s">
        <v>329</v>
      </c>
      <c r="C701" s="93"/>
      <c r="D701" s="84">
        <v>63477.84</v>
      </c>
      <c r="E701" s="81"/>
      <c r="F701" s="84"/>
      <c r="G701" s="81"/>
      <c r="H701" s="84"/>
      <c r="I701" s="84">
        <f t="shared" ref="I701:I706" si="75">+D701+F701-H701</f>
        <v>63477.84</v>
      </c>
      <c r="J701" s="81"/>
      <c r="K701" s="177"/>
      <c r="L701" s="81"/>
      <c r="M701" s="177"/>
      <c r="N701" s="177">
        <f t="shared" ref="N701:N706" si="76">+I701+K701-M701</f>
        <v>63477.84</v>
      </c>
      <c r="O701" s="151">
        <v>140022.98000000001</v>
      </c>
      <c r="P701" s="214">
        <f t="shared" si="73"/>
        <v>-76.545140000000018</v>
      </c>
      <c r="Q701" s="112">
        <f t="shared" si="74"/>
        <v>-0.54666126945734206</v>
      </c>
    </row>
    <row r="702" spans="1:17" s="41" customFormat="1" ht="19.95" customHeight="1">
      <c r="A702" s="81">
        <v>631121</v>
      </c>
      <c r="B702" s="82" t="s">
        <v>320</v>
      </c>
      <c r="C702" s="93"/>
      <c r="D702" s="84">
        <v>0</v>
      </c>
      <c r="E702" s="81"/>
      <c r="F702" s="84"/>
      <c r="G702" s="81"/>
      <c r="H702" s="84"/>
      <c r="I702" s="84">
        <f t="shared" si="75"/>
        <v>0</v>
      </c>
      <c r="J702" s="81"/>
      <c r="K702" s="177"/>
      <c r="L702" s="81"/>
      <c r="M702" s="177"/>
      <c r="N702" s="177">
        <f t="shared" si="76"/>
        <v>0</v>
      </c>
      <c r="O702" s="151">
        <v>2250</v>
      </c>
      <c r="P702" s="214">
        <f t="shared" si="73"/>
        <v>-2.25</v>
      </c>
      <c r="Q702" s="112">
        <f t="shared" si="74"/>
        <v>-1</v>
      </c>
    </row>
    <row r="703" spans="1:17" s="41" customFormat="1" ht="19.95" customHeight="1">
      <c r="A703" s="81">
        <v>691210</v>
      </c>
      <c r="B703" s="82" t="s">
        <v>344</v>
      </c>
      <c r="C703" s="93"/>
      <c r="D703" s="84">
        <v>0</v>
      </c>
      <c r="E703" s="81"/>
      <c r="F703" s="84"/>
      <c r="G703" s="81"/>
      <c r="H703" s="84"/>
      <c r="I703" s="84">
        <f t="shared" si="75"/>
        <v>0</v>
      </c>
      <c r="J703" s="81"/>
      <c r="K703" s="177"/>
      <c r="L703" s="81"/>
      <c r="M703" s="177"/>
      <c r="N703" s="177">
        <f t="shared" si="76"/>
        <v>0</v>
      </c>
      <c r="O703" s="151">
        <v>0</v>
      </c>
      <c r="P703" s="214" t="str">
        <f t="shared" si="73"/>
        <v/>
      </c>
      <c r="Q703" s="112" t="str">
        <f t="shared" si="74"/>
        <v/>
      </c>
    </row>
    <row r="704" spans="1:17" s="41" customFormat="1" ht="19.95" customHeight="1">
      <c r="A704" s="81">
        <v>621160</v>
      </c>
      <c r="B704" s="82" t="s">
        <v>277</v>
      </c>
      <c r="C704" s="93"/>
      <c r="D704" s="84">
        <v>5000</v>
      </c>
      <c r="E704" s="81"/>
      <c r="F704" s="84"/>
      <c r="G704" s="81"/>
      <c r="H704" s="84"/>
      <c r="I704" s="84">
        <f t="shared" si="75"/>
        <v>5000</v>
      </c>
      <c r="J704" s="81"/>
      <c r="K704" s="177"/>
      <c r="L704" s="81"/>
      <c r="M704" s="177"/>
      <c r="N704" s="177">
        <f t="shared" si="76"/>
        <v>5000</v>
      </c>
      <c r="O704" s="151"/>
      <c r="P704" s="214">
        <f t="shared" si="73"/>
        <v>5</v>
      </c>
      <c r="Q704" s="112">
        <f t="shared" si="74"/>
        <v>1</v>
      </c>
    </row>
    <row r="705" spans="1:30" ht="19.95" customHeight="1">
      <c r="A705" s="81">
        <v>639210</v>
      </c>
      <c r="B705" s="82" t="s">
        <v>328</v>
      </c>
      <c r="C705" s="93"/>
      <c r="D705" s="84">
        <v>0</v>
      </c>
      <c r="E705" s="81"/>
      <c r="F705" s="84"/>
      <c r="G705" s="81"/>
      <c r="H705" s="84"/>
      <c r="I705" s="84">
        <f t="shared" si="75"/>
        <v>0</v>
      </c>
      <c r="J705" s="81"/>
      <c r="K705" s="177"/>
      <c r="L705" s="81"/>
      <c r="M705" s="177"/>
      <c r="N705" s="177">
        <f t="shared" si="76"/>
        <v>0</v>
      </c>
      <c r="O705" s="151">
        <v>3770</v>
      </c>
      <c r="P705" s="214">
        <f t="shared" si="73"/>
        <v>-3.77</v>
      </c>
      <c r="Q705" s="112">
        <f t="shared" si="74"/>
        <v>-1</v>
      </c>
    </row>
    <row r="706" spans="1:30" ht="19.95" customHeight="1">
      <c r="A706" s="81">
        <v>639131</v>
      </c>
      <c r="B706" s="82" t="s">
        <v>543</v>
      </c>
      <c r="C706" s="93"/>
      <c r="D706" s="84">
        <v>0</v>
      </c>
      <c r="E706" s="81"/>
      <c r="F706" s="84"/>
      <c r="G706" s="81"/>
      <c r="H706" s="84"/>
      <c r="I706" s="84">
        <f t="shared" si="75"/>
        <v>0</v>
      </c>
      <c r="J706" s="81"/>
      <c r="K706" s="177"/>
      <c r="L706" s="81"/>
      <c r="M706" s="177"/>
      <c r="N706" s="177">
        <f t="shared" si="76"/>
        <v>0</v>
      </c>
      <c r="O706" s="151">
        <v>0</v>
      </c>
      <c r="P706" s="214"/>
      <c r="Q706" s="112"/>
    </row>
    <row r="707" spans="1:30" ht="19.95" customHeight="1">
      <c r="A707" s="81"/>
      <c r="B707" s="82"/>
      <c r="C707" s="93"/>
      <c r="D707" s="84"/>
      <c r="E707" s="81"/>
      <c r="F707" s="84"/>
      <c r="G707" s="81"/>
      <c r="H707" s="84"/>
      <c r="I707" s="84"/>
      <c r="J707" s="81"/>
      <c r="K707" s="177"/>
      <c r="L707" s="81"/>
      <c r="M707" s="177"/>
      <c r="N707" s="84"/>
      <c r="O707" s="151">
        <v>0</v>
      </c>
      <c r="P707" s="214"/>
      <c r="Q707" s="112"/>
    </row>
    <row r="708" spans="1:30" ht="19.95" customHeight="1">
      <c r="A708" s="81"/>
      <c r="B708" s="82"/>
      <c r="C708" s="93"/>
      <c r="D708" s="84"/>
      <c r="E708" s="81"/>
      <c r="F708" s="84"/>
      <c r="G708" s="81"/>
      <c r="H708" s="84"/>
      <c r="I708" s="84"/>
      <c r="J708" s="81"/>
      <c r="K708" s="177"/>
      <c r="L708" s="81"/>
      <c r="M708" s="177"/>
      <c r="N708" s="84"/>
      <c r="O708" s="151">
        <v>0</v>
      </c>
      <c r="P708" s="214"/>
      <c r="Q708" s="112"/>
    </row>
    <row r="709" spans="1:30" ht="19.95" customHeight="1">
      <c r="A709" s="81"/>
      <c r="B709" s="82"/>
      <c r="C709" s="93"/>
      <c r="D709" s="90"/>
      <c r="E709" s="81"/>
      <c r="F709" s="84"/>
      <c r="G709" s="81"/>
      <c r="H709" s="84"/>
      <c r="I709" s="90"/>
      <c r="J709" s="81"/>
      <c r="K709" s="177"/>
      <c r="L709" s="81"/>
      <c r="M709" s="177"/>
      <c r="N709" s="90"/>
      <c r="O709" s="208">
        <v>0</v>
      </c>
      <c r="P709" s="214"/>
      <c r="Q709" s="112"/>
    </row>
    <row r="710" spans="1:30" s="96" customFormat="1" ht="19.95" customHeight="1" thickBot="1">
      <c r="A710" s="91"/>
      <c r="B710" s="91" t="s">
        <v>560</v>
      </c>
      <c r="C710" s="93"/>
      <c r="D710" s="215">
        <f>SUM(D637:D709)</f>
        <v>61586868.599999994</v>
      </c>
      <c r="E710" s="81"/>
      <c r="F710" s="84"/>
      <c r="G710" s="81"/>
      <c r="H710" s="84"/>
      <c r="I710" s="215">
        <f>SUM(I637:I709)</f>
        <v>61586868.599999994</v>
      </c>
      <c r="J710" s="91"/>
      <c r="K710" s="216"/>
      <c r="L710" s="91"/>
      <c r="M710" s="216"/>
      <c r="N710" s="215">
        <f>SUM(N637:N709)</f>
        <v>61586868.599999994</v>
      </c>
      <c r="O710" s="215">
        <f>SUM(O637:O709)</f>
        <v>52408874.020000011</v>
      </c>
      <c r="P710" s="214">
        <f>IF(N710&lt;&gt;0,(+N710-O710)/1000,IF(O710&lt;&gt;0,(+N710-O710)/1000,""))</f>
        <v>9177.9945799999841</v>
      </c>
      <c r="Q710" s="112">
        <f t="shared" ref="Q710:Q722" si="77">IF(N710&lt;&gt;0,IF(O710=0,1,+P710/O710*1000),IF(O710&lt;&gt;0,+P710/O710*1000,""))</f>
        <v>0.17512291098827126</v>
      </c>
      <c r="R710" s="41"/>
      <c r="S710" s="41"/>
      <c r="T710" s="41">
        <v>61586869</v>
      </c>
      <c r="U710" s="41">
        <f>+N710-T710</f>
        <v>-0.40000000596046448</v>
      </c>
      <c r="V710" s="41"/>
      <c r="W710" s="41"/>
      <c r="X710" s="41"/>
      <c r="Y710" s="41"/>
      <c r="Z710" s="41"/>
      <c r="AA710" s="41"/>
      <c r="AB710" s="41"/>
      <c r="AC710" s="41"/>
      <c r="AD710" s="41"/>
    </row>
    <row r="711" spans="1:30" s="96" customFormat="1" ht="19.95" customHeight="1" thickTop="1">
      <c r="A711" s="91"/>
      <c r="B711" s="91"/>
      <c r="C711" s="93"/>
      <c r="D711" s="217"/>
      <c r="E711" s="81"/>
      <c r="F711" s="84"/>
      <c r="G711" s="81"/>
      <c r="H711" s="84"/>
      <c r="I711" s="217"/>
      <c r="J711" s="91"/>
      <c r="K711" s="216"/>
      <c r="L711" s="91"/>
      <c r="M711" s="216"/>
      <c r="N711" s="217"/>
      <c r="O711" s="217"/>
      <c r="P711" s="214"/>
      <c r="Q711" s="112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</row>
    <row r="712" spans="1:30" s="96" customFormat="1" ht="19.95" customHeight="1" thickBot="1">
      <c r="A712" s="91"/>
      <c r="B712" s="91" t="s">
        <v>561</v>
      </c>
      <c r="C712" s="93"/>
      <c r="D712" s="218">
        <f>+D710+D633+D553</f>
        <v>886150922.83000004</v>
      </c>
      <c r="E712" s="81"/>
      <c r="F712" s="84"/>
      <c r="G712" s="81"/>
      <c r="H712" s="84"/>
      <c r="I712" s="218">
        <f>+I710+I633+I553</f>
        <v>886150922.83000004</v>
      </c>
      <c r="J712" s="91"/>
      <c r="K712" s="216"/>
      <c r="L712" s="91"/>
      <c r="M712" s="216"/>
      <c r="N712" s="218">
        <f>+N710+N633+N553</f>
        <v>886150922.83000004</v>
      </c>
      <c r="O712" s="218">
        <f>+O710+O633+O553</f>
        <v>1133686629.8599997</v>
      </c>
      <c r="P712" s="214"/>
      <c r="Q712" s="112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</row>
    <row r="713" spans="1:30" s="96" customFormat="1" ht="19.95" customHeight="1" thickTop="1">
      <c r="A713" s="91"/>
      <c r="B713" s="91"/>
      <c r="C713" s="93"/>
      <c r="D713" s="217"/>
      <c r="E713" s="81"/>
      <c r="F713" s="84"/>
      <c r="G713" s="81"/>
      <c r="H713" s="84"/>
      <c r="I713" s="217"/>
      <c r="J713" s="91"/>
      <c r="K713" s="216"/>
      <c r="L713" s="91"/>
      <c r="M713" s="216"/>
      <c r="N713" s="217"/>
      <c r="O713" s="217"/>
      <c r="P713" s="214"/>
      <c r="Q713" s="112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</row>
    <row r="714" spans="1:30" s="96" customFormat="1" ht="19.95" customHeight="1">
      <c r="A714" s="91"/>
      <c r="B714" s="91" t="s">
        <v>562</v>
      </c>
      <c r="C714" s="93"/>
      <c r="D714" s="219">
        <f>+D438+D712</f>
        <v>-127285976.37999988</v>
      </c>
      <c r="E714" s="81"/>
      <c r="F714" s="84"/>
      <c r="G714" s="81"/>
      <c r="H714" s="84"/>
      <c r="I714" s="219">
        <f>+I438+I712</f>
        <v>-127285976.37999988</v>
      </c>
      <c r="J714" s="91"/>
      <c r="K714" s="216"/>
      <c r="L714" s="91"/>
      <c r="M714" s="216"/>
      <c r="N714" s="219">
        <f>+N438+N712</f>
        <v>-127285976.37999988</v>
      </c>
      <c r="O714" s="219">
        <f>+O438+O712</f>
        <v>-185176829.03000045</v>
      </c>
      <c r="P714" s="214"/>
      <c r="Q714" s="112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</row>
    <row r="715" spans="1:30" s="96" customFormat="1" ht="19.95" customHeight="1">
      <c r="A715" s="91"/>
      <c r="B715" s="91"/>
      <c r="C715" s="93"/>
      <c r="D715" s="216"/>
      <c r="E715" s="81"/>
      <c r="F715" s="84"/>
      <c r="G715" s="81"/>
      <c r="H715" s="84"/>
      <c r="I715" s="216"/>
      <c r="J715" s="91"/>
      <c r="K715" s="216"/>
      <c r="L715" s="91"/>
      <c r="M715" s="216"/>
      <c r="N715" s="216"/>
      <c r="O715" s="216"/>
      <c r="P715" s="214"/>
      <c r="Q715" s="112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</row>
    <row r="716" spans="1:30" s="96" customFormat="1" ht="19.95" customHeight="1">
      <c r="A716" s="91"/>
      <c r="B716" s="91"/>
      <c r="C716" s="93"/>
      <c r="D716" s="216"/>
      <c r="E716" s="81"/>
      <c r="F716" s="84"/>
      <c r="G716" s="81"/>
      <c r="H716" s="84"/>
      <c r="I716" s="216"/>
      <c r="J716" s="91"/>
      <c r="K716" s="216"/>
      <c r="L716" s="91"/>
      <c r="M716" s="216"/>
      <c r="N716" s="216"/>
      <c r="O716" s="216"/>
      <c r="P716" s="214"/>
      <c r="Q716" s="112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</row>
    <row r="717" spans="1:30" ht="19.95" customHeight="1">
      <c r="A717" s="81">
        <v>651130</v>
      </c>
      <c r="B717" s="109" t="s">
        <v>332</v>
      </c>
      <c r="C717" s="93"/>
      <c r="D717" s="84">
        <v>161592.54</v>
      </c>
      <c r="E717" s="81"/>
      <c r="F717" s="84"/>
      <c r="G717" s="81"/>
      <c r="H717" s="84"/>
      <c r="I717" s="84">
        <f>+D717+F717-H717</f>
        <v>161592.54</v>
      </c>
      <c r="J717" s="81"/>
      <c r="K717" s="177"/>
      <c r="L717" s="81"/>
      <c r="M717" s="177"/>
      <c r="N717" s="177">
        <f>+I717+K717-M717</f>
        <v>161592.54</v>
      </c>
      <c r="O717" s="151">
        <v>116681.62</v>
      </c>
      <c r="P717" s="88">
        <f>IF(N717&lt;&gt;0,(+N717-O717)/1000,IF(O717&lt;&gt;0,(+N717-O717)/1000,""))</f>
        <v>44.910920000000011</v>
      </c>
      <c r="Q717" s="112">
        <f t="shared" si="77"/>
        <v>0.384901409493629</v>
      </c>
    </row>
    <row r="718" spans="1:30" ht="19.95" customHeight="1">
      <c r="A718" s="81">
        <v>651210</v>
      </c>
      <c r="B718" s="109" t="s">
        <v>334</v>
      </c>
      <c r="C718" s="93"/>
      <c r="D718" s="84">
        <v>43208.95</v>
      </c>
      <c r="E718" s="81"/>
      <c r="F718" s="84"/>
      <c r="G718" s="81"/>
      <c r="H718" s="84"/>
      <c r="I718" s="84">
        <f>+D718+F718-H718</f>
        <v>43208.95</v>
      </c>
      <c r="J718" s="81"/>
      <c r="K718" s="177"/>
      <c r="L718" s="81"/>
      <c r="M718" s="177"/>
      <c r="N718" s="177">
        <f>+I718+K718-M718</f>
        <v>43208.95</v>
      </c>
      <c r="O718" s="151">
        <v>61490.86</v>
      </c>
      <c r="P718" s="88">
        <f>IF(N718&lt;&gt;0,(+N718-O718)/1000,IF(O718&lt;&gt;0,(+N718-O718)/1000,""))</f>
        <v>-18.281910000000003</v>
      </c>
      <c r="Q718" s="112">
        <f t="shared" si="77"/>
        <v>-0.29731101500288015</v>
      </c>
    </row>
    <row r="719" spans="1:30" ht="19.95" customHeight="1">
      <c r="A719" s="81">
        <v>651120</v>
      </c>
      <c r="B719" s="109" t="s">
        <v>331</v>
      </c>
      <c r="C719" s="93"/>
      <c r="D719" s="84">
        <v>43304.81</v>
      </c>
      <c r="E719" s="81"/>
      <c r="F719" s="84"/>
      <c r="G719" s="81"/>
      <c r="H719" s="84"/>
      <c r="I719" s="84">
        <f>+D719+F719-H719</f>
        <v>43304.81</v>
      </c>
      <c r="J719" s="81"/>
      <c r="K719" s="177"/>
      <c r="L719" s="81"/>
      <c r="M719" s="177"/>
      <c r="N719" s="177">
        <f>+I719+K719-M719</f>
        <v>43304.81</v>
      </c>
      <c r="O719" s="151">
        <v>326565</v>
      </c>
      <c r="P719" s="88">
        <f>IF(N719&lt;&gt;0,(+N719-O719)/1000,IF(O719&lt;&gt;0,(+N719-O719)/1000,""))</f>
        <v>-283.26019000000002</v>
      </c>
      <c r="Q719" s="112">
        <f t="shared" si="77"/>
        <v>-0.86739298455131453</v>
      </c>
    </row>
    <row r="720" spans="1:30" ht="19.95" customHeight="1">
      <c r="A720" s="81">
        <v>651200</v>
      </c>
      <c r="B720" s="82" t="s">
        <v>333</v>
      </c>
      <c r="C720" s="93"/>
      <c r="D720" s="84">
        <v>256222.99</v>
      </c>
      <c r="E720" s="81"/>
      <c r="F720" s="84"/>
      <c r="G720" s="81"/>
      <c r="H720" s="84"/>
      <c r="I720" s="84">
        <f>+D720+F720-H720</f>
        <v>256222.99</v>
      </c>
      <c r="J720" s="81"/>
      <c r="K720" s="177"/>
      <c r="L720" s="81"/>
      <c r="M720" s="177"/>
      <c r="N720" s="177">
        <f>+I720+K720-M720</f>
        <v>256222.99</v>
      </c>
      <c r="O720" s="151">
        <v>378590.18</v>
      </c>
      <c r="P720" s="88">
        <f>IF(N720&lt;&gt;0,(+N720-O720)/1000,IF(O720&lt;&gt;0,(+N720-O720)/1000,""))</f>
        <v>-122.36719000000001</v>
      </c>
      <c r="Q720" s="112">
        <f t="shared" si="77"/>
        <v>-0.32321807713026263</v>
      </c>
    </row>
    <row r="721" spans="1:30" ht="19.95" customHeight="1">
      <c r="A721" s="81"/>
      <c r="B721" s="82"/>
      <c r="C721" s="93"/>
      <c r="D721" s="90"/>
      <c r="E721" s="81"/>
      <c r="F721" s="84"/>
      <c r="G721" s="81"/>
      <c r="H721" s="84"/>
      <c r="I721" s="90"/>
      <c r="J721" s="81"/>
      <c r="K721" s="177"/>
      <c r="L721" s="81"/>
      <c r="M721" s="177"/>
      <c r="N721" s="90"/>
      <c r="O721" s="208"/>
      <c r="P721" s="88"/>
      <c r="Q721" s="112"/>
    </row>
    <row r="722" spans="1:30" s="96" customFormat="1" ht="19.95" customHeight="1" thickBot="1">
      <c r="A722" s="91"/>
      <c r="B722" s="106" t="s">
        <v>563</v>
      </c>
      <c r="C722" s="93"/>
      <c r="D722" s="220">
        <f>SUM(D717:D720)</f>
        <v>504329.29</v>
      </c>
      <c r="E722" s="81"/>
      <c r="F722" s="84"/>
      <c r="G722" s="81"/>
      <c r="H722" s="84"/>
      <c r="I722" s="220">
        <f>SUM(I717:I720)</f>
        <v>504329.29</v>
      </c>
      <c r="J722" s="221"/>
      <c r="K722" s="186"/>
      <c r="L722" s="221"/>
      <c r="M722" s="186"/>
      <c r="N722" s="220">
        <f>SUM(N717:N720)</f>
        <v>504329.29</v>
      </c>
      <c r="O722" s="123">
        <f>SUM(O717:O720)</f>
        <v>883327.65999999992</v>
      </c>
      <c r="P722" s="214">
        <f>IF(N722&lt;&gt;0,(+N722-O722)/1000,IF(O722&lt;&gt;0,(+N722-O722)/1000,""))</f>
        <v>-378.99836999999991</v>
      </c>
      <c r="Q722" s="112">
        <f t="shared" si="77"/>
        <v>-0.42905751417316645</v>
      </c>
      <c r="R722" s="41"/>
      <c r="S722" s="41"/>
      <c r="T722" s="41">
        <v>504329</v>
      </c>
      <c r="U722" s="41">
        <f>+N722-T722</f>
        <v>0.28999999997904524</v>
      </c>
      <c r="V722" s="41"/>
      <c r="W722" s="41"/>
      <c r="X722" s="41"/>
      <c r="Y722" s="41"/>
      <c r="Z722" s="41"/>
      <c r="AA722" s="41"/>
      <c r="AB722" s="41"/>
      <c r="AC722" s="41"/>
      <c r="AD722" s="41"/>
    </row>
    <row r="723" spans="1:30" ht="19.95" customHeight="1" thickTop="1">
      <c r="A723" s="81"/>
      <c r="B723" s="82"/>
      <c r="C723" s="93"/>
      <c r="D723" s="77"/>
      <c r="E723" s="81"/>
      <c r="F723" s="84"/>
      <c r="G723" s="81"/>
      <c r="H723" s="84"/>
      <c r="I723" s="77"/>
      <c r="J723" s="81"/>
      <c r="K723" s="177"/>
      <c r="L723" s="81"/>
      <c r="M723" s="177"/>
      <c r="N723" s="77"/>
      <c r="O723" s="210"/>
      <c r="P723" s="214"/>
      <c r="Q723" s="112"/>
    </row>
    <row r="724" spans="1:30" ht="19.95" customHeight="1">
      <c r="A724" s="81"/>
      <c r="B724" s="222" t="s">
        <v>564</v>
      </c>
      <c r="C724" s="93"/>
      <c r="D724" s="95">
        <f>+D714+D722</f>
        <v>-126781647.08999987</v>
      </c>
      <c r="E724" s="81"/>
      <c r="F724" s="84"/>
      <c r="G724" s="81"/>
      <c r="H724" s="84"/>
      <c r="I724" s="95">
        <f>+I714+I722</f>
        <v>-126781647.08999987</v>
      </c>
      <c r="J724" s="81"/>
      <c r="K724" s="177"/>
      <c r="L724" s="81"/>
      <c r="M724" s="177"/>
      <c r="N724" s="95">
        <f>+N714+N722</f>
        <v>-126781647.08999987</v>
      </c>
      <c r="O724" s="95">
        <f>+O714+O722</f>
        <v>-184293501.37000045</v>
      </c>
      <c r="P724" s="214"/>
      <c r="Q724" s="112"/>
    </row>
    <row r="725" spans="1:30" ht="19.95" customHeight="1">
      <c r="A725" s="81"/>
      <c r="B725" s="189"/>
      <c r="C725" s="93"/>
      <c r="D725" s="84"/>
      <c r="E725" s="81"/>
      <c r="F725" s="84"/>
      <c r="G725" s="81"/>
      <c r="H725" s="84"/>
      <c r="I725" s="84"/>
      <c r="J725" s="81"/>
      <c r="K725" s="177"/>
      <c r="L725" s="81"/>
      <c r="M725" s="177"/>
      <c r="N725" s="84"/>
      <c r="O725" s="151"/>
      <c r="P725" s="214"/>
      <c r="Q725" s="112"/>
    </row>
    <row r="726" spans="1:30" ht="19.95" customHeight="1">
      <c r="A726" s="81"/>
      <c r="B726" s="222" t="s">
        <v>565</v>
      </c>
      <c r="C726" s="93"/>
      <c r="D726" s="84"/>
      <c r="E726" s="81"/>
      <c r="F726" s="84"/>
      <c r="G726" s="81"/>
      <c r="H726" s="84"/>
      <c r="I726" s="84"/>
      <c r="J726" s="81"/>
      <c r="K726" s="177"/>
      <c r="L726" s="81"/>
      <c r="M726" s="177"/>
      <c r="N726" s="84"/>
      <c r="O726" s="151"/>
      <c r="P726" s="214"/>
      <c r="Q726" s="112"/>
    </row>
    <row r="727" spans="1:30" s="232" customFormat="1" ht="19.95" customHeight="1">
      <c r="A727" s="223">
        <v>652110</v>
      </c>
      <c r="B727" s="224" t="s">
        <v>335</v>
      </c>
      <c r="C727" s="225"/>
      <c r="D727" s="226">
        <v>27291695.25</v>
      </c>
      <c r="E727" s="81"/>
      <c r="F727" s="84"/>
      <c r="G727" s="81"/>
      <c r="H727" s="84"/>
      <c r="I727" s="84">
        <f>+D727+F727-H727</f>
        <v>27291695.25</v>
      </c>
      <c r="J727" s="223"/>
      <c r="K727" s="227"/>
      <c r="L727" s="223"/>
      <c r="M727" s="228"/>
      <c r="N727" s="177">
        <f>+I727+K727-M727</f>
        <v>27291695.25</v>
      </c>
      <c r="O727" s="229">
        <v>39424047.960000001</v>
      </c>
      <c r="P727" s="230">
        <f>IF(N727&lt;&gt;0,(+N727-O727)/1000,IF(O727&lt;&gt;0,(+N727-O727)/1000,""))</f>
        <v>-12132.352710000001</v>
      </c>
      <c r="Q727" s="231">
        <f>IF(N727&lt;&gt;0,IF(O727=0,1,+P727/O727*1000),IF(O727&lt;&gt;0,+P727/O727*1000,""))</f>
        <v>-0.30773990337850637</v>
      </c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</row>
    <row r="728" spans="1:30" s="232" customFormat="1" ht="19.95" customHeight="1">
      <c r="A728" s="223">
        <v>652120</v>
      </c>
      <c r="B728" s="224" t="s">
        <v>336</v>
      </c>
      <c r="C728" s="225"/>
      <c r="D728" s="226">
        <v>-2880461.07</v>
      </c>
      <c r="E728" s="81"/>
      <c r="F728" s="84"/>
      <c r="G728" s="81"/>
      <c r="H728" s="84"/>
      <c r="I728" s="84">
        <f>+D728+F728-H728</f>
        <v>-2880461.07</v>
      </c>
      <c r="J728" s="223" t="s">
        <v>504</v>
      </c>
      <c r="K728" s="227">
        <v>1680000</v>
      </c>
      <c r="L728" s="223"/>
      <c r="M728" s="228"/>
      <c r="N728" s="177">
        <f>+I728+K728-M728</f>
        <v>-1200461.0699999998</v>
      </c>
      <c r="O728" s="229">
        <v>-1962892.06</v>
      </c>
      <c r="P728" s="230">
        <f>IF(N728&lt;&gt;0,(+N728-O728)/1000,IF(O728&lt;&gt;0,(+N728-O728)/1000,""))</f>
        <v>762.43099000000018</v>
      </c>
      <c r="Q728" s="231">
        <f>IF(N728&lt;&gt;0,IF(O728=0,1,+P728/O728*1000),IF(O728&lt;&gt;0,+P728/O728*1000,""))</f>
        <v>-0.38842227014765152</v>
      </c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</row>
    <row r="729" spans="1:30" s="232" customFormat="1" ht="19.95" customHeight="1">
      <c r="A729" s="223"/>
      <c r="B729" s="224"/>
      <c r="C729" s="225"/>
      <c r="D729" s="233"/>
      <c r="E729" s="81"/>
      <c r="F729" s="84"/>
      <c r="G729" s="81"/>
      <c r="H729" s="84"/>
      <c r="I729" s="233"/>
      <c r="J729" s="223"/>
      <c r="K729" s="227"/>
      <c r="L729" s="223"/>
      <c r="M729" s="228"/>
      <c r="N729" s="233"/>
      <c r="O729" s="233"/>
      <c r="P729" s="230" t="str">
        <f>IF(N729&lt;&gt;0,(+N729-O729)/1000,IF(O729&lt;&gt;0,(+N729-O729)/1000,""))</f>
        <v/>
      </c>
      <c r="Q729" s="231" t="str">
        <f>IF(N729&lt;&gt;0,IF(O729=0,1,+P729/O729*1000),IF(O729&lt;&gt;0,+P729/O729*1000,""))</f>
        <v/>
      </c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</row>
    <row r="730" spans="1:30" s="240" customFormat="1" ht="19.95" customHeight="1" thickBot="1">
      <c r="A730" s="234"/>
      <c r="B730" s="235" t="s">
        <v>566</v>
      </c>
      <c r="C730" s="225"/>
      <c r="D730" s="236">
        <f>SUM(D727:D729)</f>
        <v>24411234.18</v>
      </c>
      <c r="E730" s="81"/>
      <c r="F730" s="84"/>
      <c r="G730" s="81"/>
      <c r="H730" s="84"/>
      <c r="I730" s="236">
        <f>SUM(I727:I729)</f>
        <v>24411234.18</v>
      </c>
      <c r="J730" s="221"/>
      <c r="K730" s="186"/>
      <c r="L730" s="237"/>
      <c r="M730" s="238"/>
      <c r="N730" s="123">
        <f>SUM(N727:N729)</f>
        <v>26091234.18</v>
      </c>
      <c r="O730" s="123">
        <f>SUM(O727:O729)</f>
        <v>37461155.899999999</v>
      </c>
      <c r="P730" s="239">
        <f>IF(N730&lt;&gt;0,(+N730-O730)/1000,IF(O730&lt;&gt;0,(+N730-O730)/1000,""))</f>
        <v>-11369.921719999998</v>
      </c>
      <c r="Q730" s="231">
        <f>IF(N730&lt;&gt;0,IF(O730=0,1,+P730/O730*1000),IF(O730&lt;&gt;0,+P730/O730*1000,""))</f>
        <v>-0.303512303527185</v>
      </c>
      <c r="R730" s="41"/>
      <c r="S730" s="41"/>
      <c r="T730" s="41">
        <v>26091234</v>
      </c>
      <c r="U730" s="41">
        <f>+N730-T730</f>
        <v>0.17999999970197678</v>
      </c>
      <c r="V730" s="41"/>
      <c r="W730" s="41"/>
      <c r="X730" s="41"/>
      <c r="Y730" s="41"/>
      <c r="Z730" s="41"/>
      <c r="AA730" s="41"/>
      <c r="AB730" s="41"/>
      <c r="AC730" s="41"/>
      <c r="AD730" s="41"/>
    </row>
    <row r="731" spans="1:30" ht="19.95" customHeight="1" thickTop="1">
      <c r="A731" s="81"/>
      <c r="B731" s="128"/>
      <c r="C731" s="128"/>
      <c r="D731" s="241"/>
      <c r="E731" s="81"/>
      <c r="F731" s="84"/>
      <c r="G731" s="81"/>
      <c r="H731" s="84"/>
      <c r="I731" s="241"/>
      <c r="J731" s="81"/>
      <c r="K731" s="128"/>
      <c r="L731" s="81"/>
      <c r="M731" s="128"/>
      <c r="N731" s="241"/>
      <c r="O731" s="241"/>
      <c r="P731" s="242"/>
      <c r="Q731" s="242"/>
    </row>
    <row r="732" spans="1:30" ht="19.95" customHeight="1" thickBot="1">
      <c r="A732" s="81"/>
      <c r="B732" s="222" t="s">
        <v>567</v>
      </c>
      <c r="C732" s="128"/>
      <c r="D732" s="108">
        <f>+D724+D730</f>
        <v>-102370412.90999988</v>
      </c>
      <c r="E732" s="81"/>
      <c r="F732" s="84"/>
      <c r="G732" s="81"/>
      <c r="H732" s="84"/>
      <c r="I732" s="108">
        <f>+I724+I730</f>
        <v>-102370412.90999988</v>
      </c>
      <c r="J732" s="81"/>
      <c r="K732" s="128"/>
      <c r="L732" s="81"/>
      <c r="M732" s="128"/>
      <c r="N732" s="108">
        <f>+N724+N730</f>
        <v>-100690412.90999988</v>
      </c>
      <c r="O732" s="108">
        <f>+O724+O730</f>
        <v>-146832345.47000045</v>
      </c>
      <c r="P732" s="239">
        <f>IF(N732&lt;&gt;0,(+N732-O732)/1000,IF(O732&lt;&gt;0,(+N732-O732)/1000,""))</f>
        <v>46141.932560000569</v>
      </c>
      <c r="Q732" s="231">
        <f>IF(N732&lt;&gt;0,IF(O732=0,1,+P732/O732*1000),IF(O732&lt;&gt;0,+P732/O732*1000,""))</f>
        <v>-0.31424910098863673</v>
      </c>
    </row>
    <row r="733" spans="1:30" ht="19.95" customHeight="1" thickTop="1">
      <c r="A733" s="81"/>
      <c r="B733" s="128"/>
      <c r="C733" s="128"/>
      <c r="D733" s="243"/>
      <c r="E733" s="81"/>
      <c r="F733" s="84"/>
      <c r="G733" s="81"/>
      <c r="H733" s="84"/>
      <c r="I733" s="243"/>
      <c r="J733" s="81"/>
      <c r="K733" s="128"/>
      <c r="L733" s="81"/>
      <c r="M733" s="128"/>
      <c r="N733" s="243"/>
      <c r="O733" s="243"/>
      <c r="P733" s="242"/>
      <c r="Q733" s="242"/>
    </row>
    <row r="734" spans="1:30" ht="19.95" customHeight="1">
      <c r="A734" s="244"/>
      <c r="B734" s="245"/>
      <c r="C734" s="245"/>
      <c r="D734" s="245"/>
      <c r="E734" s="244"/>
      <c r="F734" s="245"/>
      <c r="G734" s="244"/>
      <c r="H734" s="245"/>
      <c r="I734" s="245"/>
      <c r="J734" s="244"/>
      <c r="K734" s="245"/>
      <c r="L734" s="244"/>
      <c r="M734" s="245"/>
      <c r="N734" s="245"/>
      <c r="O734" s="245"/>
      <c r="P734" s="246"/>
      <c r="Q734" s="246"/>
    </row>
    <row r="735" spans="1:30" ht="19.95" customHeight="1" thickBot="1">
      <c r="E735" s="247"/>
      <c r="F735" s="248">
        <f>SUM(F11:F734)</f>
        <v>86890037.400000021</v>
      </c>
      <c r="G735" s="247"/>
      <c r="H735" s="248">
        <f>SUM(H11:H734)</f>
        <v>86890037.399999991</v>
      </c>
      <c r="J735" s="247"/>
      <c r="K735" s="249">
        <f>SUM(K11:K734)</f>
        <v>1664376080.6200001</v>
      </c>
      <c r="L735" s="247"/>
      <c r="M735" s="248">
        <f>SUM(M11:M734)</f>
        <v>1664376080.6200001</v>
      </c>
      <c r="N735" s="250">
        <v>-100690413</v>
      </c>
      <c r="P735" s="251"/>
      <c r="Q735" s="251"/>
    </row>
    <row r="736" spans="1:30" ht="19.95" customHeight="1" thickTop="1">
      <c r="H736" s="47">
        <f>+F735-H735</f>
        <v>0</v>
      </c>
      <c r="K736" s="250"/>
      <c r="M736" s="47">
        <f>+K735-M735</f>
        <v>0</v>
      </c>
      <c r="N736" s="252">
        <f>+N732-N735</f>
        <v>9.0000122785568237E-2</v>
      </c>
      <c r="P736" s="251"/>
      <c r="Q736" s="251"/>
    </row>
    <row r="737" spans="1:17" s="41" customFormat="1" ht="19.95" customHeight="1">
      <c r="A737" s="35"/>
      <c r="B737" s="36"/>
      <c r="C737" s="36"/>
      <c r="D737" s="36"/>
      <c r="E737" s="35"/>
      <c r="F737" s="36"/>
      <c r="G737" s="35"/>
      <c r="H737" s="36"/>
      <c r="I737" s="36"/>
      <c r="J737" s="35"/>
      <c r="K737" s="250"/>
      <c r="L737" s="35"/>
      <c r="M737" s="36"/>
      <c r="N737" s="36"/>
      <c r="O737" s="36"/>
      <c r="P737" s="251"/>
      <c r="Q737" s="251"/>
    </row>
    <row r="739" spans="1:17" s="41" customFormat="1" ht="19.95" customHeight="1">
      <c r="A739" s="35"/>
      <c r="B739" s="36"/>
      <c r="C739" s="36"/>
      <c r="D739" s="36"/>
      <c r="E739" s="35"/>
      <c r="F739" s="36"/>
      <c r="G739" s="35"/>
      <c r="H739" s="36"/>
      <c r="I739" s="36"/>
      <c r="J739" s="35"/>
      <c r="K739" s="250"/>
      <c r="L739" s="35"/>
      <c r="M739" s="36"/>
      <c r="N739" s="36"/>
      <c r="O739" s="36"/>
      <c r="P739" s="36"/>
      <c r="Q739" s="36"/>
    </row>
    <row r="740" spans="1:17" s="41" customFormat="1" ht="19.95" customHeight="1">
      <c r="A740" s="35"/>
      <c r="B740" s="36"/>
      <c r="C740" s="36"/>
      <c r="D740" s="36"/>
      <c r="E740" s="35"/>
      <c r="F740" s="36"/>
      <c r="G740" s="35"/>
      <c r="H740" s="36"/>
      <c r="I740" s="36"/>
      <c r="J740" s="35"/>
      <c r="K740" s="250"/>
      <c r="L740" s="35"/>
      <c r="M740" s="36"/>
      <c r="N740" s="36"/>
      <c r="O740" s="36"/>
      <c r="P740" s="36"/>
      <c r="Q740" s="36"/>
    </row>
    <row r="741" spans="1:17" s="41" customFormat="1" ht="19.95" customHeight="1">
      <c r="A741" s="35"/>
      <c r="B741" s="36"/>
      <c r="C741" s="36"/>
      <c r="D741" s="36"/>
      <c r="E741" s="35"/>
      <c r="F741" s="36"/>
      <c r="G741" s="35"/>
      <c r="H741" s="36"/>
      <c r="I741" s="36"/>
      <c r="J741" s="35"/>
      <c r="K741" s="250"/>
      <c r="L741" s="35"/>
      <c r="M741" s="36"/>
      <c r="N741" s="36"/>
      <c r="O741" s="36"/>
      <c r="P741" s="36"/>
      <c r="Q741" s="36"/>
    </row>
    <row r="742" spans="1:17" s="41" customFormat="1" ht="19.95" customHeight="1">
      <c r="A742" s="35"/>
      <c r="B742" s="36"/>
      <c r="C742" s="36"/>
      <c r="D742" s="36"/>
      <c r="E742" s="35"/>
      <c r="F742" s="36"/>
      <c r="G742" s="35"/>
      <c r="H742" s="36"/>
      <c r="I742" s="36"/>
      <c r="J742" s="35"/>
      <c r="K742" s="250"/>
      <c r="L742" s="35"/>
      <c r="M742" s="36"/>
      <c r="N742" s="36"/>
      <c r="O742" s="36"/>
      <c r="P742" s="36"/>
      <c r="Q742" s="36"/>
    </row>
    <row r="743" spans="1:17" s="41" customFormat="1" ht="19.95" customHeight="1">
      <c r="A743" s="35"/>
      <c r="B743" s="36"/>
      <c r="C743" s="36"/>
      <c r="D743" s="36"/>
      <c r="E743" s="35"/>
      <c r="F743" s="36"/>
      <c r="G743" s="35"/>
      <c r="H743" s="36"/>
      <c r="I743" s="36"/>
      <c r="J743" s="35"/>
      <c r="K743" s="250"/>
      <c r="L743" s="35"/>
      <c r="M743" s="36"/>
      <c r="N743" s="36"/>
      <c r="O743" s="36"/>
      <c r="P743" s="36"/>
      <c r="Q743" s="36"/>
    </row>
    <row r="744" spans="1:17" s="41" customFormat="1" ht="19.95" customHeight="1">
      <c r="A744" s="35"/>
      <c r="B744" s="36"/>
      <c r="C744" s="36"/>
      <c r="D744" s="36"/>
      <c r="E744" s="35"/>
      <c r="F744" s="36"/>
      <c r="G744" s="35"/>
      <c r="H744" s="36"/>
      <c r="I744" s="36"/>
      <c r="J744" s="35"/>
      <c r="K744" s="250"/>
      <c r="L744" s="35"/>
      <c r="M744" s="36"/>
      <c r="N744" s="36"/>
      <c r="O744" s="36"/>
      <c r="P744" s="36"/>
      <c r="Q744" s="36"/>
    </row>
    <row r="745" spans="1:17" s="41" customFormat="1" ht="19.95" customHeight="1">
      <c r="A745" s="35"/>
      <c r="B745" s="36"/>
      <c r="C745" s="36"/>
      <c r="D745" s="36"/>
      <c r="E745" s="35"/>
      <c r="F745" s="36"/>
      <c r="G745" s="35"/>
      <c r="H745" s="36"/>
      <c r="I745" s="36"/>
      <c r="J745" s="35"/>
      <c r="K745" s="250"/>
      <c r="L745" s="35"/>
      <c r="M745" s="36"/>
      <c r="N745" s="36"/>
      <c r="O745" s="36"/>
      <c r="P745" s="36"/>
      <c r="Q745" s="36"/>
    </row>
    <row r="746" spans="1:17" s="41" customFormat="1" ht="19.95" customHeight="1">
      <c r="A746" s="35"/>
      <c r="B746" s="36"/>
      <c r="C746" s="36"/>
      <c r="D746" s="36"/>
      <c r="E746" s="35"/>
      <c r="F746" s="36"/>
      <c r="G746" s="35"/>
      <c r="H746" s="36"/>
      <c r="I746" s="36"/>
      <c r="J746" s="35"/>
      <c r="K746" s="250"/>
      <c r="L746" s="35"/>
      <c r="M746" s="36"/>
      <c r="N746" s="36"/>
      <c r="O746" s="36"/>
      <c r="P746" s="36"/>
      <c r="Q746" s="36"/>
    </row>
    <row r="747" spans="1:17" s="41" customFormat="1" ht="19.95" customHeight="1">
      <c r="A747" s="35"/>
      <c r="B747" s="36"/>
      <c r="C747" s="36"/>
      <c r="D747" s="36"/>
      <c r="E747" s="35"/>
      <c r="F747" s="36"/>
      <c r="G747" s="35"/>
      <c r="H747" s="36"/>
      <c r="I747" s="36"/>
      <c r="J747" s="35"/>
      <c r="K747" s="250"/>
      <c r="L747" s="35"/>
      <c r="M747" s="36"/>
      <c r="N747" s="36"/>
      <c r="O747" s="36"/>
      <c r="P747" s="36"/>
      <c r="Q747" s="36"/>
    </row>
    <row r="748" spans="1:17" s="41" customFormat="1" ht="19.95" customHeight="1">
      <c r="A748" s="35"/>
      <c r="B748" s="36"/>
      <c r="C748" s="36"/>
      <c r="D748" s="36"/>
      <c r="E748" s="35"/>
      <c r="F748" s="36"/>
      <c r="G748" s="35"/>
      <c r="H748" s="36"/>
      <c r="I748" s="36"/>
      <c r="J748" s="35"/>
      <c r="K748" s="250"/>
      <c r="L748" s="35"/>
      <c r="M748" s="36"/>
      <c r="N748" s="36"/>
      <c r="O748" s="36"/>
      <c r="P748" s="36"/>
      <c r="Q748" s="36"/>
    </row>
    <row r="749" spans="1:17" s="41" customFormat="1" ht="19.95" customHeight="1">
      <c r="A749" s="35"/>
      <c r="B749" s="36"/>
      <c r="C749" s="36"/>
      <c r="D749" s="36"/>
      <c r="E749" s="35"/>
      <c r="F749" s="36"/>
      <c r="G749" s="35"/>
      <c r="H749" s="36"/>
      <c r="I749" s="36"/>
      <c r="J749" s="35"/>
      <c r="K749" s="250"/>
      <c r="L749" s="35"/>
      <c r="M749" s="36"/>
      <c r="N749" s="36"/>
      <c r="O749" s="36"/>
      <c r="P749" s="36"/>
      <c r="Q749" s="36"/>
    </row>
    <row r="750" spans="1:17" s="41" customFormat="1" ht="19.95" customHeight="1">
      <c r="A750" s="35"/>
      <c r="B750" s="36"/>
      <c r="C750" s="36"/>
      <c r="D750" s="36"/>
      <c r="E750" s="35"/>
      <c r="F750" s="36"/>
      <c r="G750" s="35"/>
      <c r="H750" s="36"/>
      <c r="I750" s="36"/>
      <c r="J750" s="35"/>
      <c r="K750" s="250"/>
      <c r="L750" s="35"/>
      <c r="M750" s="36"/>
      <c r="N750" s="36"/>
      <c r="O750" s="36"/>
      <c r="P750" s="36"/>
      <c r="Q750" s="36"/>
    </row>
    <row r="751" spans="1:17" s="41" customFormat="1" ht="19.95" customHeight="1">
      <c r="A751" s="35"/>
      <c r="B751" s="36"/>
      <c r="C751" s="36"/>
      <c r="D751" s="36"/>
      <c r="E751" s="35"/>
      <c r="F751" s="36"/>
      <c r="G751" s="35"/>
      <c r="H751" s="36"/>
      <c r="I751" s="36"/>
      <c r="J751" s="35"/>
      <c r="K751" s="250"/>
      <c r="L751" s="35"/>
      <c r="M751" s="36"/>
      <c r="N751" s="36"/>
      <c r="O751" s="36"/>
      <c r="P751" s="36"/>
      <c r="Q751" s="36"/>
    </row>
    <row r="752" spans="1:17" s="41" customFormat="1" ht="19.95" customHeight="1">
      <c r="A752" s="35"/>
      <c r="B752" s="36"/>
      <c r="C752" s="36"/>
      <c r="D752" s="36"/>
      <c r="E752" s="35"/>
      <c r="F752" s="36"/>
      <c r="G752" s="35"/>
      <c r="H752" s="36"/>
      <c r="I752" s="36"/>
      <c r="J752" s="35"/>
      <c r="K752" s="250"/>
      <c r="L752" s="35"/>
      <c r="M752" s="36"/>
      <c r="N752" s="36"/>
      <c r="O752" s="36"/>
      <c r="P752" s="36"/>
      <c r="Q752" s="36"/>
    </row>
    <row r="753" spans="2:30" s="35" customFormat="1" ht="19.95" customHeight="1">
      <c r="B753" s="36"/>
      <c r="C753" s="36"/>
      <c r="D753" s="36"/>
      <c r="F753" s="36"/>
      <c r="H753" s="36"/>
      <c r="I753" s="36"/>
      <c r="K753" s="250"/>
      <c r="M753" s="36"/>
      <c r="N753" s="36"/>
      <c r="O753" s="36"/>
      <c r="P753" s="36"/>
      <c r="Q753" s="36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</row>
    <row r="754" spans="2:30" s="35" customFormat="1" ht="19.95" customHeight="1">
      <c r="B754" s="36"/>
      <c r="C754" s="36"/>
      <c r="D754" s="36"/>
      <c r="F754" s="36"/>
      <c r="H754" s="36"/>
      <c r="I754" s="36"/>
      <c r="K754" s="250"/>
      <c r="M754" s="36"/>
      <c r="N754" s="36"/>
      <c r="O754" s="36"/>
      <c r="P754" s="36"/>
      <c r="Q754" s="36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</row>
    <row r="755" spans="2:30" s="35" customFormat="1" ht="19.95" customHeight="1">
      <c r="B755" s="36"/>
      <c r="C755" s="36"/>
      <c r="D755" s="36"/>
      <c r="F755" s="36"/>
      <c r="H755" s="36"/>
      <c r="I755" s="36"/>
      <c r="K755" s="250"/>
      <c r="M755" s="36"/>
      <c r="N755" s="36"/>
      <c r="O755" s="36"/>
      <c r="P755" s="36"/>
      <c r="Q755" s="36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</row>
    <row r="756" spans="2:30" s="35" customFormat="1" ht="19.95" customHeight="1">
      <c r="B756" s="36"/>
      <c r="C756" s="36"/>
      <c r="D756" s="36"/>
      <c r="F756" s="36"/>
      <c r="H756" s="36"/>
      <c r="I756" s="36"/>
      <c r="K756" s="250"/>
      <c r="M756" s="36"/>
      <c r="N756" s="36"/>
      <c r="O756" s="36"/>
      <c r="P756" s="36"/>
      <c r="Q756" s="36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</row>
    <row r="757" spans="2:30" s="35" customFormat="1" ht="19.95" customHeight="1">
      <c r="B757" s="36"/>
      <c r="C757" s="36"/>
      <c r="D757" s="36"/>
      <c r="F757" s="36"/>
      <c r="H757" s="36"/>
      <c r="I757" s="36"/>
      <c r="K757" s="250"/>
      <c r="M757" s="36"/>
      <c r="N757" s="36"/>
      <c r="O757" s="36"/>
      <c r="P757" s="36"/>
      <c r="Q757" s="36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</row>
    <row r="758" spans="2:30" s="35" customFormat="1" ht="19.95" customHeight="1">
      <c r="B758" s="36"/>
      <c r="C758" s="36"/>
      <c r="D758" s="36"/>
      <c r="F758" s="36"/>
      <c r="H758" s="36"/>
      <c r="I758" s="36"/>
      <c r="K758" s="250"/>
      <c r="M758" s="36"/>
      <c r="N758" s="36"/>
      <c r="O758" s="36"/>
      <c r="P758" s="36"/>
      <c r="Q758" s="36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</row>
    <row r="759" spans="2:30" s="35" customFormat="1" ht="19.95" customHeight="1">
      <c r="B759" s="36"/>
      <c r="C759" s="36"/>
      <c r="D759" s="36"/>
      <c r="F759" s="36"/>
      <c r="H759" s="36"/>
      <c r="I759" s="36"/>
      <c r="K759" s="250"/>
      <c r="M759" s="36"/>
      <c r="N759" s="36"/>
      <c r="O759" s="36"/>
      <c r="P759" s="36"/>
      <c r="Q759" s="36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</row>
    <row r="760" spans="2:30" s="35" customFormat="1" ht="19.95" customHeight="1">
      <c r="B760" s="36"/>
      <c r="C760" s="36"/>
      <c r="D760" s="36"/>
      <c r="F760" s="36"/>
      <c r="H760" s="36"/>
      <c r="I760" s="36"/>
      <c r="K760" s="250"/>
      <c r="M760" s="36"/>
      <c r="N760" s="36"/>
      <c r="O760" s="36"/>
      <c r="P760" s="36"/>
      <c r="Q760" s="36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</row>
    <row r="761" spans="2:30" s="35" customFormat="1" ht="19.95" customHeight="1">
      <c r="B761" s="36"/>
      <c r="C761" s="36"/>
      <c r="D761" s="36"/>
      <c r="F761" s="36"/>
      <c r="H761" s="36"/>
      <c r="I761" s="36"/>
      <c r="K761" s="250"/>
      <c r="M761" s="36"/>
      <c r="N761" s="36"/>
      <c r="O761" s="36"/>
      <c r="P761" s="36"/>
      <c r="Q761" s="36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</row>
    <row r="762" spans="2:30" s="35" customFormat="1" ht="19.95" customHeight="1">
      <c r="B762" s="36"/>
      <c r="C762" s="36"/>
      <c r="D762" s="36"/>
      <c r="F762" s="36"/>
      <c r="H762" s="36"/>
      <c r="I762" s="36"/>
      <c r="K762" s="250"/>
      <c r="M762" s="36"/>
      <c r="N762" s="36"/>
      <c r="O762" s="36"/>
      <c r="P762" s="36"/>
      <c r="Q762" s="36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</row>
    <row r="763" spans="2:30" s="35" customFormat="1" ht="19.95" customHeight="1">
      <c r="B763" s="36"/>
      <c r="C763" s="36"/>
      <c r="D763" s="36"/>
      <c r="F763" s="36"/>
      <c r="H763" s="36"/>
      <c r="I763" s="36"/>
      <c r="K763" s="250"/>
      <c r="M763" s="36"/>
      <c r="N763" s="36"/>
      <c r="O763" s="36"/>
      <c r="P763" s="36"/>
      <c r="Q763" s="36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</row>
    <row r="764" spans="2:30" s="35" customFormat="1" ht="19.95" customHeight="1">
      <c r="B764" s="36"/>
      <c r="C764" s="36"/>
      <c r="D764" s="36"/>
      <c r="F764" s="36"/>
      <c r="H764" s="36"/>
      <c r="I764" s="36"/>
      <c r="K764" s="250"/>
      <c r="M764" s="36"/>
      <c r="N764" s="36"/>
      <c r="O764" s="36"/>
      <c r="P764" s="36"/>
      <c r="Q764" s="36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</row>
    <row r="765" spans="2:30" s="35" customFormat="1" ht="19.95" customHeight="1">
      <c r="B765" s="36"/>
      <c r="C765" s="36"/>
      <c r="D765" s="36"/>
      <c r="F765" s="36"/>
      <c r="H765" s="36"/>
      <c r="I765" s="36"/>
      <c r="K765" s="250"/>
      <c r="M765" s="36"/>
      <c r="N765" s="36"/>
      <c r="O765" s="36"/>
      <c r="P765" s="36"/>
      <c r="Q765" s="36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</row>
    <row r="766" spans="2:30" s="35" customFormat="1" ht="19.95" customHeight="1">
      <c r="B766" s="36"/>
      <c r="C766" s="36"/>
      <c r="D766" s="36"/>
      <c r="F766" s="36"/>
      <c r="H766" s="36"/>
      <c r="I766" s="36"/>
      <c r="K766" s="250"/>
      <c r="M766" s="36"/>
      <c r="N766" s="36"/>
      <c r="O766" s="36"/>
      <c r="P766" s="36"/>
      <c r="Q766" s="36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</row>
    <row r="767" spans="2:30" s="35" customFormat="1" ht="19.95" customHeight="1">
      <c r="B767" s="36"/>
      <c r="C767" s="36"/>
      <c r="D767" s="36"/>
      <c r="F767" s="36"/>
      <c r="H767" s="36"/>
      <c r="I767" s="36"/>
      <c r="K767" s="250"/>
      <c r="M767" s="36"/>
      <c r="N767" s="36"/>
      <c r="O767" s="36"/>
      <c r="P767" s="36"/>
      <c r="Q767" s="36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</row>
    <row r="768" spans="2:30" s="35" customFormat="1" ht="19.95" customHeight="1">
      <c r="B768" s="36"/>
      <c r="C768" s="36"/>
      <c r="D768" s="36"/>
      <c r="F768" s="36"/>
      <c r="H768" s="36"/>
      <c r="I768" s="36"/>
      <c r="K768" s="250"/>
      <c r="M768" s="36"/>
      <c r="N768" s="36"/>
      <c r="O768" s="36"/>
      <c r="P768" s="36"/>
      <c r="Q768" s="36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</row>
    <row r="769" spans="2:30" s="35" customFormat="1" ht="19.95" customHeight="1">
      <c r="B769" s="36"/>
      <c r="C769" s="36"/>
      <c r="D769" s="36"/>
      <c r="F769" s="36"/>
      <c r="H769" s="36"/>
      <c r="I769" s="36"/>
      <c r="K769" s="250"/>
      <c r="M769" s="36"/>
      <c r="N769" s="36"/>
      <c r="O769" s="36"/>
      <c r="P769" s="36"/>
      <c r="Q769" s="36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</row>
    <row r="770" spans="2:30" s="35" customFormat="1" ht="19.95" customHeight="1">
      <c r="B770" s="36"/>
      <c r="C770" s="36"/>
      <c r="D770" s="36"/>
      <c r="F770" s="36"/>
      <c r="H770" s="36"/>
      <c r="I770" s="36"/>
      <c r="K770" s="250"/>
      <c r="M770" s="36"/>
      <c r="N770" s="36"/>
      <c r="O770" s="36"/>
      <c r="P770" s="36"/>
      <c r="Q770" s="36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</row>
    <row r="771" spans="2:30" s="35" customFormat="1" ht="19.95" customHeight="1">
      <c r="B771" s="36"/>
      <c r="C771" s="36"/>
      <c r="D771" s="36"/>
      <c r="F771" s="36"/>
      <c r="H771" s="36"/>
      <c r="I771" s="36"/>
      <c r="K771" s="250"/>
      <c r="M771" s="36"/>
      <c r="N771" s="36"/>
      <c r="O771" s="36"/>
      <c r="P771" s="36"/>
      <c r="Q771" s="36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</row>
    <row r="772" spans="2:30" s="35" customFormat="1" ht="19.95" customHeight="1">
      <c r="B772" s="36"/>
      <c r="C772" s="36"/>
      <c r="D772" s="36"/>
      <c r="F772" s="36"/>
      <c r="H772" s="36"/>
      <c r="I772" s="36"/>
      <c r="K772" s="250"/>
      <c r="M772" s="36"/>
      <c r="N772" s="36"/>
      <c r="O772" s="36"/>
      <c r="P772" s="36"/>
      <c r="Q772" s="36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</row>
    <row r="773" spans="2:30" s="35" customFormat="1" ht="19.95" customHeight="1">
      <c r="B773" s="36"/>
      <c r="C773" s="36"/>
      <c r="D773" s="36"/>
      <c r="F773" s="36"/>
      <c r="H773" s="36"/>
      <c r="I773" s="36"/>
      <c r="K773" s="250"/>
      <c r="M773" s="36"/>
      <c r="N773" s="36"/>
      <c r="O773" s="36"/>
      <c r="P773" s="36"/>
      <c r="Q773" s="36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</row>
    <row r="774" spans="2:30" s="35" customFormat="1" ht="19.95" customHeight="1">
      <c r="B774" s="36"/>
      <c r="C774" s="36"/>
      <c r="D774" s="36"/>
      <c r="F774" s="36"/>
      <c r="H774" s="36"/>
      <c r="I774" s="36"/>
      <c r="K774" s="250"/>
      <c r="M774" s="36"/>
      <c r="N774" s="36"/>
      <c r="O774" s="36"/>
      <c r="P774" s="36"/>
      <c r="Q774" s="36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</row>
  </sheetData>
  <autoFilter ref="A10:AD736" xr:uid="{CE2B3E77-91E9-430E-A4DC-1C56E3F2D272}">
    <filterColumn colId="4" showButton="0"/>
    <filterColumn colId="6" showButton="0"/>
    <filterColumn colId="9" showButton="0"/>
    <filterColumn colId="11" showButton="0"/>
  </autoFilter>
  <mergeCells count="6">
    <mergeCell ref="E7:H8"/>
    <mergeCell ref="J7:M8"/>
    <mergeCell ref="E9:F10"/>
    <mergeCell ref="G9:H10"/>
    <mergeCell ref="J9:K10"/>
    <mergeCell ref="L9:M10"/>
  </mergeCells>
  <conditionalFormatting sqref="A26">
    <cfRule type="duplicateValues" dxfId="8" priority="7"/>
  </conditionalFormatting>
  <conditionalFormatting sqref="A442:A550">
    <cfRule type="duplicateValues" dxfId="7" priority="6"/>
  </conditionalFormatting>
  <conditionalFormatting sqref="A534">
    <cfRule type="duplicateValues" dxfId="6" priority="2"/>
    <cfRule type="duplicateValues" dxfId="5" priority="3"/>
  </conditionalFormatting>
  <conditionalFormatting sqref="A535:A555 A442:A533">
    <cfRule type="duplicateValues" dxfId="4" priority="4"/>
    <cfRule type="duplicateValues" dxfId="3" priority="5"/>
  </conditionalFormatting>
  <conditionalFormatting sqref="A556:A635">
    <cfRule type="duplicateValues" dxfId="2" priority="8"/>
  </conditionalFormatting>
  <conditionalFormatting sqref="A557:A631">
    <cfRule type="duplicateValues" dxfId="1" priority="9"/>
  </conditionalFormatting>
  <conditionalFormatting sqref="A717:A719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0C726-2BF4-4D17-9772-B9923AF3193E}">
  <sheetPr>
    <tabColor rgb="FF00B0F0"/>
  </sheetPr>
  <dimension ref="A1:AT200"/>
  <sheetViews>
    <sheetView zoomScale="70" zoomScaleNormal="70" workbookViewId="0">
      <pane xSplit="9" ySplit="2" topLeftCell="AA3" activePane="bottomRight" state="frozen"/>
      <selection pane="topRight" activeCell="J1" sqref="J1"/>
      <selection pane="bottomLeft" activeCell="A3" sqref="A3"/>
      <selection pane="bottomRight" activeCell="AM10" sqref="AM10"/>
    </sheetView>
  </sheetViews>
  <sheetFormatPr defaultRowHeight="13.8"/>
  <cols>
    <col min="1" max="7" width="2.69921875" customWidth="1"/>
    <col min="8" max="8" width="27.296875" customWidth="1"/>
    <col min="9" max="9" width="14.59765625" style="340" bestFit="1" customWidth="1"/>
    <col min="10" max="10" width="4" customWidth="1"/>
    <col min="11" max="11" width="13.296875" style="340" bestFit="1" customWidth="1"/>
    <col min="12" max="12" width="4" customWidth="1"/>
    <col min="13" max="13" width="13.296875" style="340" bestFit="1" customWidth="1"/>
    <col min="14" max="14" width="8.796875" style="340"/>
    <col min="15" max="15" width="13.296875" style="340" bestFit="1" customWidth="1"/>
    <col min="17" max="17" width="12.296875" style="340" bestFit="1" customWidth="1"/>
    <col min="23" max="23" width="13.69921875" style="340" customWidth="1"/>
    <col min="24" max="24" width="5.19921875" customWidth="1"/>
    <col min="25" max="25" width="13.69921875" style="340" customWidth="1"/>
    <col min="28" max="28" width="12.19921875" customWidth="1"/>
    <col min="30" max="30" width="13.5" customWidth="1"/>
    <col min="32" max="32" width="13.69921875" customWidth="1"/>
    <col min="33" max="34" width="14.5" customWidth="1"/>
    <col min="36" max="36" width="15.3984375" customWidth="1"/>
    <col min="37" max="37" width="13.59765625" bestFit="1" customWidth="1"/>
  </cols>
  <sheetData>
    <row r="1" spans="1:37" ht="23.4">
      <c r="A1" s="432"/>
      <c r="B1" s="433"/>
      <c r="C1" s="433"/>
      <c r="D1" s="433"/>
      <c r="E1" s="433"/>
      <c r="F1" s="433"/>
      <c r="G1" s="433"/>
      <c r="H1" s="433"/>
      <c r="I1" s="381"/>
      <c r="J1" s="434"/>
      <c r="K1" s="381"/>
      <c r="L1" s="435"/>
      <c r="M1" s="381"/>
      <c r="N1" s="381"/>
      <c r="O1" s="381"/>
      <c r="P1" s="436"/>
      <c r="Q1" s="381"/>
      <c r="R1" s="433"/>
      <c r="S1" s="433"/>
      <c r="T1" s="433"/>
      <c r="U1" s="433"/>
      <c r="V1" s="433"/>
      <c r="W1" s="381"/>
      <c r="X1" s="433"/>
      <c r="Y1" s="381"/>
      <c r="Z1" s="433"/>
      <c r="AF1" s="433"/>
    </row>
    <row r="2" spans="1:37" ht="23.4">
      <c r="A2" s="432"/>
      <c r="B2" s="432"/>
      <c r="C2" s="432"/>
      <c r="D2" s="432"/>
      <c r="E2" s="432"/>
      <c r="F2" s="432"/>
      <c r="G2" s="432"/>
      <c r="H2" s="432"/>
      <c r="I2" s="353" t="s">
        <v>615</v>
      </c>
      <c r="J2" s="434"/>
      <c r="K2" s="362"/>
      <c r="L2" s="439" t="s">
        <v>616</v>
      </c>
      <c r="M2" s="362"/>
      <c r="O2" s="379" t="s">
        <v>615</v>
      </c>
      <c r="P2" s="436"/>
      <c r="Q2" s="395" t="s">
        <v>617</v>
      </c>
      <c r="R2" s="433"/>
      <c r="S2" s="438"/>
      <c r="T2" s="439" t="s">
        <v>616</v>
      </c>
      <c r="U2" s="438"/>
      <c r="W2" s="370" t="s">
        <v>617</v>
      </c>
      <c r="Y2" s="422" t="s">
        <v>618</v>
      </c>
      <c r="Z2" s="433"/>
      <c r="AB2" s="441"/>
      <c r="AC2" s="441" t="s">
        <v>619</v>
      </c>
      <c r="AD2" s="441"/>
      <c r="AF2" s="440" t="s">
        <v>620</v>
      </c>
      <c r="AJ2" s="440" t="s">
        <v>620</v>
      </c>
      <c r="AK2" s="565" t="s">
        <v>360</v>
      </c>
    </row>
    <row r="3" spans="1:37" ht="23.4">
      <c r="A3" s="432"/>
      <c r="B3" s="432"/>
      <c r="C3" s="432"/>
      <c r="D3" s="432"/>
      <c r="E3" s="432"/>
      <c r="F3" s="433"/>
      <c r="G3" s="433"/>
      <c r="I3" s="373" t="s">
        <v>588</v>
      </c>
      <c r="J3" s="442"/>
      <c r="K3" s="366"/>
      <c r="L3" s="434"/>
      <c r="M3" s="366"/>
      <c r="N3" s="381"/>
      <c r="O3" s="373" t="s">
        <v>588</v>
      </c>
      <c r="P3" s="436"/>
      <c r="Q3" s="366" t="s">
        <v>588</v>
      </c>
      <c r="R3" s="436"/>
      <c r="S3" s="436"/>
      <c r="T3" s="433"/>
      <c r="U3" s="436"/>
      <c r="V3" s="433"/>
      <c r="W3" s="366" t="s">
        <v>588</v>
      </c>
      <c r="X3" s="433"/>
      <c r="Y3" s="366" t="s">
        <v>588</v>
      </c>
      <c r="Z3" s="436"/>
      <c r="AB3" s="436"/>
      <c r="AC3" s="433"/>
      <c r="AD3" s="436"/>
      <c r="AF3" s="436" t="s">
        <v>588</v>
      </c>
      <c r="AJ3" s="436" t="s">
        <v>589</v>
      </c>
      <c r="AK3" s="565" t="s">
        <v>621</v>
      </c>
    </row>
    <row r="4" spans="1:37" ht="23.4">
      <c r="A4" s="432" t="s">
        <v>622</v>
      </c>
      <c r="B4" s="432"/>
      <c r="C4" s="432"/>
      <c r="D4" s="432"/>
      <c r="E4" s="432"/>
      <c r="F4" s="433"/>
      <c r="G4" s="433"/>
      <c r="I4" s="373"/>
      <c r="J4" s="442"/>
      <c r="K4" s="366"/>
      <c r="L4" s="434"/>
      <c r="M4" s="366"/>
      <c r="N4" s="381"/>
      <c r="O4" s="373"/>
      <c r="P4" s="436"/>
      <c r="Q4" s="366"/>
      <c r="R4" s="436"/>
      <c r="S4" s="436"/>
      <c r="T4" s="433"/>
      <c r="U4" s="436"/>
      <c r="V4" s="433"/>
      <c r="W4" s="366"/>
      <c r="X4" s="433"/>
      <c r="Y4" s="366"/>
      <c r="Z4" s="436"/>
      <c r="AB4" s="436"/>
      <c r="AC4" s="433"/>
      <c r="AD4" s="436"/>
      <c r="AF4" s="436"/>
      <c r="AJ4" s="436"/>
    </row>
    <row r="5" spans="1:37" ht="23.4">
      <c r="A5" s="443" t="s">
        <v>4</v>
      </c>
      <c r="B5" s="444"/>
      <c r="C5" s="444"/>
      <c r="D5" s="436"/>
      <c r="E5" s="436"/>
      <c r="F5" s="436"/>
      <c r="G5" s="436"/>
      <c r="H5" s="436"/>
      <c r="I5" s="366"/>
      <c r="J5" s="442"/>
      <c r="K5" s="366"/>
      <c r="L5" s="442"/>
      <c r="M5" s="366"/>
      <c r="N5" s="366"/>
      <c r="O5" s="366"/>
      <c r="P5" s="436"/>
      <c r="Q5" s="366"/>
      <c r="R5" s="436"/>
      <c r="S5" s="436"/>
      <c r="T5" s="436"/>
      <c r="U5" s="436"/>
      <c r="V5" s="436"/>
      <c r="W5" s="366"/>
      <c r="X5" s="436"/>
      <c r="Y5" s="366"/>
      <c r="Z5" s="436"/>
      <c r="AB5" s="436"/>
      <c r="AC5" s="433"/>
      <c r="AD5" s="436"/>
      <c r="AF5" s="436"/>
      <c r="AJ5" s="436"/>
    </row>
    <row r="6" spans="1:37" ht="23.4">
      <c r="A6" s="443" t="s">
        <v>5</v>
      </c>
      <c r="B6" s="432"/>
      <c r="C6" s="432"/>
      <c r="D6" s="432"/>
      <c r="E6" s="432"/>
      <c r="F6" s="432"/>
      <c r="G6" s="433"/>
      <c r="I6" s="381"/>
      <c r="J6" s="434"/>
      <c r="K6" s="381"/>
      <c r="M6" s="381"/>
      <c r="O6" s="381"/>
      <c r="P6" s="433"/>
      <c r="Q6" s="381"/>
      <c r="R6" s="433"/>
      <c r="S6" s="433"/>
      <c r="U6" s="433"/>
      <c r="W6" s="381"/>
      <c r="Y6" s="381"/>
      <c r="Z6" s="433"/>
      <c r="AB6" s="433"/>
      <c r="AD6" s="433"/>
      <c r="AF6" s="433"/>
      <c r="AJ6" s="433"/>
    </row>
    <row r="7" spans="1:37" ht="23.4">
      <c r="B7" s="446" t="s">
        <v>6</v>
      </c>
      <c r="C7" s="432"/>
      <c r="D7" s="432"/>
      <c r="G7" s="447"/>
      <c r="I7" s="399">
        <v>52160381.450000003</v>
      </c>
      <c r="J7" s="449"/>
      <c r="K7" s="381"/>
      <c r="L7" s="450" t="s">
        <v>568</v>
      </c>
      <c r="M7" s="381">
        <v>240000</v>
      </c>
      <c r="N7" s="348"/>
      <c r="O7" s="386">
        <v>51920381.450000003</v>
      </c>
      <c r="P7" s="453"/>
      <c r="Q7" s="399">
        <v>25912126.359999996</v>
      </c>
      <c r="R7" s="454"/>
      <c r="S7" s="455"/>
      <c r="T7" s="451"/>
      <c r="U7" s="455"/>
      <c r="V7" s="451"/>
      <c r="W7" s="348">
        <v>25912126.359999996</v>
      </c>
      <c r="X7" s="451"/>
      <c r="Y7" s="348">
        <v>77832507.810000002</v>
      </c>
      <c r="Z7" s="454"/>
      <c r="AB7" s="455"/>
      <c r="AC7" s="451"/>
      <c r="AD7" s="455"/>
      <c r="AF7" s="452">
        <v>77832507.810000002</v>
      </c>
      <c r="AJ7" s="452">
        <v>112683480.38</v>
      </c>
      <c r="AK7" s="481">
        <v>-34850972.569999993</v>
      </c>
    </row>
    <row r="8" spans="1:37" ht="23.4">
      <c r="B8" s="446" t="s">
        <v>584</v>
      </c>
      <c r="C8" s="432"/>
      <c r="D8" s="432"/>
      <c r="G8" s="456"/>
      <c r="I8" s="399">
        <v>0</v>
      </c>
      <c r="J8" s="449" t="s">
        <v>568</v>
      </c>
      <c r="K8" s="381">
        <v>1169269.3599999989</v>
      </c>
      <c r="L8" s="457"/>
      <c r="M8" s="381"/>
      <c r="N8" s="348"/>
      <c r="O8" s="386">
        <v>1169269.3599999989</v>
      </c>
      <c r="P8" s="453"/>
      <c r="Q8" s="399">
        <v>218498.05999999997</v>
      </c>
      <c r="R8" s="454"/>
      <c r="S8" s="455"/>
      <c r="T8" s="451"/>
      <c r="U8" s="455"/>
      <c r="V8" s="451"/>
      <c r="W8" s="348">
        <v>218498.05999999997</v>
      </c>
      <c r="X8" s="451"/>
      <c r="Y8" s="348">
        <v>1387767.419999999</v>
      </c>
      <c r="Z8" s="454"/>
      <c r="AB8" s="455"/>
      <c r="AC8" s="451"/>
      <c r="AD8" s="455"/>
      <c r="AF8" s="452">
        <v>1387767.419999999</v>
      </c>
      <c r="AJ8" s="452">
        <v>1329011.67</v>
      </c>
      <c r="AK8" s="481">
        <v>58755.749999999069</v>
      </c>
    </row>
    <row r="9" spans="1:37" ht="23.4">
      <c r="B9" s="446" t="s">
        <v>103</v>
      </c>
      <c r="C9" s="432"/>
      <c r="D9" s="432"/>
      <c r="G9" s="456"/>
      <c r="I9" s="344">
        <v>303026185.83999997</v>
      </c>
      <c r="J9" s="449"/>
      <c r="K9" s="381"/>
      <c r="L9" s="457"/>
      <c r="M9" s="381"/>
      <c r="N9" s="348"/>
      <c r="O9" s="386">
        <v>253533146.31</v>
      </c>
      <c r="P9" s="453"/>
      <c r="Q9" s="399">
        <v>12829707.6</v>
      </c>
      <c r="R9" s="454"/>
      <c r="S9" s="455"/>
      <c r="T9" s="451"/>
      <c r="U9" s="455"/>
      <c r="V9" s="451"/>
      <c r="W9" s="348">
        <v>12829707.6</v>
      </c>
      <c r="X9" s="451"/>
      <c r="Y9" s="348">
        <v>266362853.91</v>
      </c>
      <c r="Z9" s="454"/>
      <c r="AB9" s="455"/>
      <c r="AC9" s="451"/>
      <c r="AD9" s="455"/>
      <c r="AF9" s="452">
        <v>264690476.00999999</v>
      </c>
      <c r="AJ9" s="452">
        <v>353305443.74000001</v>
      </c>
      <c r="AK9" s="566">
        <v>-88614967.730000019</v>
      </c>
    </row>
    <row r="10" spans="1:37" ht="23.4">
      <c r="B10" s="446"/>
      <c r="C10" s="432" t="s">
        <v>165</v>
      </c>
      <c r="D10" s="432"/>
      <c r="G10" s="456"/>
      <c r="I10" s="391"/>
      <c r="J10" s="460"/>
      <c r="K10" s="381"/>
      <c r="L10" s="457"/>
      <c r="M10" s="381"/>
      <c r="N10" s="348"/>
      <c r="O10" s="391">
        <v>0</v>
      </c>
      <c r="P10" s="451"/>
      <c r="Q10" s="391"/>
      <c r="R10" s="455"/>
      <c r="S10" s="455"/>
      <c r="T10" s="451"/>
      <c r="U10" s="455"/>
      <c r="V10" s="451"/>
      <c r="W10" s="391">
        <v>0</v>
      </c>
      <c r="X10" s="451"/>
      <c r="Y10" s="391">
        <v>0</v>
      </c>
      <c r="Z10" s="455"/>
      <c r="AB10" s="455"/>
      <c r="AC10" s="455"/>
      <c r="AD10" s="455"/>
      <c r="AF10" s="459">
        <v>0</v>
      </c>
      <c r="AJ10" s="459">
        <v>0</v>
      </c>
      <c r="AK10" s="481">
        <v>0</v>
      </c>
    </row>
    <row r="11" spans="1:37" ht="23.4">
      <c r="B11" s="446"/>
      <c r="C11" s="432" t="s">
        <v>623</v>
      </c>
      <c r="D11" s="432"/>
      <c r="G11" s="456"/>
      <c r="I11" s="406">
        <v>301974011.69999999</v>
      </c>
      <c r="J11" s="460"/>
      <c r="K11" s="381"/>
      <c r="L11" s="450" t="s">
        <v>578</v>
      </c>
      <c r="M11" s="381">
        <v>60720526.299999997</v>
      </c>
      <c r="N11" s="348"/>
      <c r="O11" s="406">
        <v>241253485.39999998</v>
      </c>
      <c r="P11" s="451"/>
      <c r="Q11" s="406">
        <v>12829707.6</v>
      </c>
      <c r="R11" s="455"/>
      <c r="S11" s="455"/>
      <c r="T11" s="451"/>
      <c r="U11" s="455"/>
      <c r="V11" s="451"/>
      <c r="W11" s="406">
        <v>12829707.6</v>
      </c>
      <c r="X11" s="451"/>
      <c r="Y11" s="406">
        <v>254083192.99999997</v>
      </c>
      <c r="Z11" s="455"/>
      <c r="AB11" s="455"/>
      <c r="AC11" s="455"/>
      <c r="AD11" s="462">
        <v>1672377.9</v>
      </c>
      <c r="AF11" s="461">
        <v>252410815.09999996</v>
      </c>
      <c r="AJ11" s="461">
        <v>339703911.78000003</v>
      </c>
      <c r="AK11" s="481">
        <v>-87293096.680000067</v>
      </c>
    </row>
    <row r="12" spans="1:37" ht="23.4">
      <c r="B12" s="446"/>
      <c r="C12" s="432" t="s">
        <v>392</v>
      </c>
      <c r="D12" s="432"/>
      <c r="G12" s="456"/>
      <c r="I12" s="406">
        <v>0</v>
      </c>
      <c r="J12" s="460"/>
      <c r="K12" s="381"/>
      <c r="L12" s="457"/>
      <c r="M12" s="381"/>
      <c r="N12" s="348"/>
      <c r="O12" s="406">
        <v>0</v>
      </c>
      <c r="P12" s="451"/>
      <c r="Q12" s="349"/>
      <c r="R12" s="455"/>
      <c r="S12" s="455"/>
      <c r="T12" s="451"/>
      <c r="U12" s="455"/>
      <c r="V12" s="451"/>
      <c r="W12" s="406">
        <v>0</v>
      </c>
      <c r="X12" s="451"/>
      <c r="Y12" s="406">
        <v>0</v>
      </c>
      <c r="Z12" s="455"/>
      <c r="AA12" s="464"/>
      <c r="AB12" s="455"/>
      <c r="AC12" s="455"/>
      <c r="AD12" s="455"/>
      <c r="AF12" s="461">
        <v>0</v>
      </c>
      <c r="AJ12" s="461">
        <v>0</v>
      </c>
      <c r="AK12" s="481">
        <v>0</v>
      </c>
    </row>
    <row r="13" spans="1:37" ht="23.4">
      <c r="B13" s="446"/>
      <c r="C13" s="432" t="s">
        <v>168</v>
      </c>
      <c r="D13" s="432"/>
      <c r="G13" s="456"/>
      <c r="I13" s="372">
        <v>-49933.2</v>
      </c>
      <c r="J13" s="460"/>
      <c r="K13" s="381"/>
      <c r="L13" s="457"/>
      <c r="M13" s="381"/>
      <c r="N13" s="348"/>
      <c r="O13" s="372">
        <v>-49933.2</v>
      </c>
      <c r="P13" s="451"/>
      <c r="Q13" s="349"/>
      <c r="R13" s="455"/>
      <c r="S13" s="455"/>
      <c r="T13" s="451"/>
      <c r="U13" s="455"/>
      <c r="V13" s="451"/>
      <c r="W13" s="349">
        <v>0</v>
      </c>
      <c r="X13" s="451"/>
      <c r="Y13" s="406">
        <v>-49933.2</v>
      </c>
      <c r="Z13" s="455"/>
      <c r="AB13" s="455"/>
      <c r="AC13" s="455"/>
      <c r="AD13" s="455"/>
      <c r="AF13" s="461">
        <v>-49933.2</v>
      </c>
      <c r="AJ13" s="461">
        <v>0</v>
      </c>
      <c r="AK13" s="481">
        <v>-49933.2</v>
      </c>
    </row>
    <row r="14" spans="1:37" ht="23.4">
      <c r="B14" s="446"/>
      <c r="C14" s="432" t="s">
        <v>169</v>
      </c>
      <c r="D14" s="432"/>
      <c r="G14" s="456"/>
      <c r="I14" s="406">
        <v>1095545</v>
      </c>
      <c r="J14" s="460"/>
      <c r="K14" s="381"/>
      <c r="L14" s="457"/>
      <c r="M14" s="381"/>
      <c r="N14" s="348"/>
      <c r="O14" s="406">
        <v>1095545</v>
      </c>
      <c r="P14" s="451"/>
      <c r="Q14" s="349"/>
      <c r="R14" s="455"/>
      <c r="S14" s="455"/>
      <c r="T14" s="451"/>
      <c r="U14" s="455"/>
      <c r="V14" s="451"/>
      <c r="W14" s="406">
        <v>0</v>
      </c>
      <c r="X14" s="451"/>
      <c r="Y14" s="406">
        <v>1095545</v>
      </c>
      <c r="Z14" s="455"/>
      <c r="AB14" s="455"/>
      <c r="AC14" s="455"/>
      <c r="AD14" s="455"/>
      <c r="AF14" s="461">
        <v>1095545</v>
      </c>
      <c r="AJ14" s="461">
        <v>80940</v>
      </c>
      <c r="AK14" s="481">
        <v>1014605</v>
      </c>
    </row>
    <row r="15" spans="1:37" ht="23.4">
      <c r="B15" s="446"/>
      <c r="C15" s="432" t="s">
        <v>172</v>
      </c>
      <c r="D15" s="432"/>
      <c r="G15" s="456"/>
      <c r="I15" s="406">
        <v>6562.34</v>
      </c>
      <c r="J15" s="460"/>
      <c r="K15" s="381"/>
      <c r="L15" s="457"/>
      <c r="M15" s="381"/>
      <c r="N15" s="348"/>
      <c r="O15" s="406">
        <v>6562.34</v>
      </c>
      <c r="P15" s="451"/>
      <c r="Q15" s="349"/>
      <c r="R15" s="455"/>
      <c r="S15" s="455"/>
      <c r="T15" s="451"/>
      <c r="U15" s="455"/>
      <c r="V15" s="451"/>
      <c r="W15" s="406">
        <v>0</v>
      </c>
      <c r="X15" s="451"/>
      <c r="Y15" s="406">
        <v>6562.34</v>
      </c>
      <c r="Z15" s="455"/>
      <c r="AB15" s="455"/>
      <c r="AC15" s="455"/>
      <c r="AD15" s="455"/>
      <c r="AF15" s="461">
        <v>6562.34</v>
      </c>
      <c r="AJ15" s="461">
        <v>48023.27</v>
      </c>
      <c r="AK15" s="481">
        <v>-41460.929999999993</v>
      </c>
    </row>
    <row r="16" spans="1:37" ht="23.4">
      <c r="B16" s="446"/>
      <c r="C16" s="432" t="s">
        <v>173</v>
      </c>
      <c r="D16" s="432"/>
      <c r="G16" s="456"/>
      <c r="I16" s="406">
        <v>0</v>
      </c>
      <c r="J16" s="460" t="s">
        <v>570</v>
      </c>
      <c r="K16" s="381">
        <v>11227486.77</v>
      </c>
      <c r="L16" s="450"/>
      <c r="M16" s="381"/>
      <c r="N16" s="348"/>
      <c r="O16" s="406">
        <v>11227486.77</v>
      </c>
      <c r="P16" s="451"/>
      <c r="Q16" s="349"/>
      <c r="R16" s="455"/>
      <c r="S16" s="455"/>
      <c r="T16" s="451"/>
      <c r="U16" s="455"/>
      <c r="V16" s="451"/>
      <c r="W16" s="406">
        <v>0</v>
      </c>
      <c r="X16" s="451"/>
      <c r="Y16" s="406">
        <v>11227486.77</v>
      </c>
      <c r="Z16" s="455"/>
      <c r="AB16" s="455"/>
      <c r="AC16" s="455"/>
      <c r="AD16" s="455"/>
      <c r="AF16" s="461">
        <v>11227486.77</v>
      </c>
      <c r="AJ16" s="461">
        <v>9728702.0199999996</v>
      </c>
      <c r="AK16" s="481">
        <v>1498784.75</v>
      </c>
    </row>
    <row r="17" spans="2:39" ht="23.4">
      <c r="B17" s="446"/>
      <c r="C17" s="432" t="s">
        <v>175</v>
      </c>
      <c r="D17" s="432"/>
      <c r="G17" s="456"/>
      <c r="I17" s="406">
        <v>0</v>
      </c>
      <c r="J17" s="460"/>
      <c r="K17" s="381"/>
      <c r="L17" s="450"/>
      <c r="M17" s="381"/>
      <c r="N17" s="348"/>
      <c r="O17" s="406">
        <v>0</v>
      </c>
      <c r="P17" s="451"/>
      <c r="Q17" s="349"/>
      <c r="R17" s="455"/>
      <c r="S17" s="455"/>
      <c r="T17" s="451"/>
      <c r="U17" s="455"/>
      <c r="V17" s="451"/>
      <c r="W17" s="406">
        <v>0</v>
      </c>
      <c r="X17" s="451"/>
      <c r="Y17" s="406">
        <v>0</v>
      </c>
      <c r="Z17" s="455"/>
      <c r="AB17" s="455"/>
      <c r="AC17" s="455"/>
      <c r="AD17" s="455"/>
      <c r="AF17" s="461">
        <v>0</v>
      </c>
      <c r="AJ17" s="461">
        <v>3743866.67</v>
      </c>
      <c r="AK17" s="481">
        <v>-3743866.67</v>
      </c>
    </row>
    <row r="18" spans="2:39" ht="23.4">
      <c r="B18" s="446"/>
      <c r="C18" s="432" t="s">
        <v>393</v>
      </c>
      <c r="D18" s="432"/>
      <c r="G18" s="456"/>
      <c r="I18" s="406"/>
      <c r="J18" s="460"/>
      <c r="K18" s="381"/>
      <c r="L18" s="457"/>
      <c r="M18" s="381"/>
      <c r="N18" s="348"/>
      <c r="O18" s="406">
        <v>0</v>
      </c>
      <c r="P18" s="451"/>
      <c r="Q18" s="349"/>
      <c r="R18" s="455"/>
      <c r="S18" s="455"/>
      <c r="T18" s="451"/>
      <c r="U18" s="455"/>
      <c r="V18" s="451"/>
      <c r="W18" s="406">
        <v>0</v>
      </c>
      <c r="X18" s="451"/>
      <c r="Y18" s="406">
        <v>0</v>
      </c>
      <c r="Z18" s="455"/>
      <c r="AB18" s="455"/>
      <c r="AC18" s="455"/>
      <c r="AD18" s="455"/>
      <c r="AF18" s="461">
        <v>0</v>
      </c>
      <c r="AJ18" s="461">
        <v>0</v>
      </c>
      <c r="AK18" s="481">
        <v>0</v>
      </c>
    </row>
    <row r="19" spans="2:39" ht="23.4">
      <c r="B19" s="446"/>
      <c r="C19" s="432"/>
      <c r="D19" s="432"/>
      <c r="G19" s="456"/>
      <c r="I19" s="369"/>
      <c r="J19" s="460"/>
      <c r="K19" s="389"/>
      <c r="L19" s="457"/>
      <c r="M19" s="381"/>
      <c r="N19" s="348"/>
      <c r="O19" s="369"/>
      <c r="P19" s="451"/>
      <c r="Q19" s="405"/>
      <c r="R19" s="455"/>
      <c r="S19" s="467"/>
      <c r="T19" s="451"/>
      <c r="U19" s="455"/>
      <c r="V19" s="451"/>
      <c r="W19" s="369"/>
      <c r="X19" s="451"/>
      <c r="Y19" s="369">
        <v>0</v>
      </c>
      <c r="Z19" s="455"/>
      <c r="AB19" s="455"/>
      <c r="AC19" s="455"/>
      <c r="AD19" s="455"/>
      <c r="AF19" s="465">
        <v>0</v>
      </c>
      <c r="AJ19" s="465">
        <v>0</v>
      </c>
      <c r="AK19" s="481">
        <v>0</v>
      </c>
    </row>
    <row r="20" spans="2:39" ht="23.4">
      <c r="B20" s="446" t="s">
        <v>624</v>
      </c>
      <c r="C20" s="432"/>
      <c r="D20" s="432"/>
      <c r="G20" s="456"/>
      <c r="I20" s="344">
        <v>0</v>
      </c>
      <c r="J20" s="450"/>
      <c r="K20" s="381"/>
      <c r="L20" s="457"/>
      <c r="M20" s="381"/>
      <c r="N20" s="348"/>
      <c r="O20" s="386">
        <v>0</v>
      </c>
      <c r="P20" s="451"/>
      <c r="Q20" s="381">
        <v>0</v>
      </c>
      <c r="R20" s="455"/>
      <c r="S20" s="455"/>
      <c r="T20" s="451"/>
      <c r="U20" s="455"/>
      <c r="V20" s="451"/>
      <c r="W20" s="406">
        <v>0</v>
      </c>
      <c r="X20" s="451"/>
      <c r="Y20" s="406">
        <v>0</v>
      </c>
      <c r="Z20" s="455"/>
      <c r="AB20" s="455"/>
      <c r="AC20" s="455"/>
      <c r="AD20" s="455"/>
      <c r="AF20" s="468">
        <v>0</v>
      </c>
      <c r="AJ20" s="468">
        <v>0</v>
      </c>
      <c r="AK20" s="481">
        <v>0</v>
      </c>
    </row>
    <row r="21" spans="2:39" ht="23.4">
      <c r="B21" s="469" t="s">
        <v>625</v>
      </c>
      <c r="C21" s="432"/>
      <c r="D21" s="432"/>
      <c r="G21" s="456"/>
      <c r="I21" s="399">
        <v>501360087.34000003</v>
      </c>
      <c r="J21" s="450" t="s">
        <v>569</v>
      </c>
      <c r="K21" s="381">
        <v>123641054.33</v>
      </c>
      <c r="L21" s="450"/>
      <c r="M21" s="381"/>
      <c r="N21" s="348"/>
      <c r="O21" s="386">
        <v>625001141.67000008</v>
      </c>
      <c r="P21" s="453"/>
      <c r="Q21" s="399">
        <v>7380736.8700000001</v>
      </c>
      <c r="R21" s="454"/>
      <c r="S21" s="455"/>
      <c r="T21" s="451"/>
      <c r="U21" s="455"/>
      <c r="V21" s="451"/>
      <c r="W21" s="348">
        <v>7380736.8700000001</v>
      </c>
      <c r="X21" s="451"/>
      <c r="Y21" s="348">
        <v>632381878.54000008</v>
      </c>
      <c r="Z21" s="454"/>
      <c r="AA21" s="470"/>
      <c r="AB21" s="455"/>
      <c r="AC21" s="455"/>
      <c r="AD21" s="462">
        <v>4458435</v>
      </c>
      <c r="AF21" s="452">
        <v>627923443.54000008</v>
      </c>
      <c r="AJ21" s="452">
        <v>528571251.81999999</v>
      </c>
      <c r="AK21" s="566">
        <v>99352191.720000088</v>
      </c>
    </row>
    <row r="22" spans="2:39" ht="23.4">
      <c r="B22" s="469" t="s">
        <v>626</v>
      </c>
      <c r="C22" s="432"/>
      <c r="D22" s="432"/>
      <c r="G22" s="456"/>
      <c r="I22" s="399">
        <v>0</v>
      </c>
      <c r="J22" s="450"/>
      <c r="K22" s="381"/>
      <c r="L22" s="450"/>
      <c r="M22" s="381"/>
      <c r="N22" s="348"/>
      <c r="O22" s="386">
        <v>0</v>
      </c>
      <c r="P22" s="453"/>
      <c r="Q22" s="399">
        <v>0</v>
      </c>
      <c r="R22" s="454"/>
      <c r="S22" s="455"/>
      <c r="T22" s="451"/>
      <c r="U22" s="455"/>
      <c r="V22" s="451"/>
      <c r="W22" s="348">
        <v>0</v>
      </c>
      <c r="X22" s="451"/>
      <c r="Y22" s="348">
        <v>0</v>
      </c>
      <c r="Z22" s="454"/>
      <c r="AA22" s="470"/>
      <c r="AB22" s="455"/>
      <c r="AC22" s="455"/>
      <c r="AD22" s="455"/>
      <c r="AF22" s="452">
        <v>0</v>
      </c>
      <c r="AJ22" s="452">
        <v>0</v>
      </c>
      <c r="AK22" s="481">
        <v>0</v>
      </c>
    </row>
    <row r="23" spans="2:39" ht="23.4">
      <c r="B23" s="446" t="s">
        <v>67</v>
      </c>
      <c r="C23" s="432"/>
      <c r="D23" s="432"/>
      <c r="G23" s="456"/>
      <c r="I23" s="344">
        <v>337067284.37</v>
      </c>
      <c r="J23" s="450"/>
      <c r="K23" s="381"/>
      <c r="L23" s="450" t="s">
        <v>569</v>
      </c>
      <c r="M23" s="381">
        <v>127392395.48999999</v>
      </c>
      <c r="N23" s="348"/>
      <c r="O23" s="386">
        <v>209674888.88</v>
      </c>
      <c r="P23" s="453"/>
      <c r="Q23" s="399">
        <v>0</v>
      </c>
      <c r="R23" s="454"/>
      <c r="S23" s="455"/>
      <c r="T23" s="451"/>
      <c r="U23" s="455"/>
      <c r="V23" s="451"/>
      <c r="W23" s="348">
        <v>0</v>
      </c>
      <c r="X23" s="451"/>
      <c r="Y23" s="348">
        <v>209674888.88</v>
      </c>
      <c r="Z23" s="454"/>
      <c r="AB23" s="455"/>
      <c r="AC23" s="455"/>
      <c r="AD23" s="455"/>
      <c r="AF23" s="452">
        <v>209674888.88</v>
      </c>
      <c r="AJ23" s="452">
        <v>546964936.40999997</v>
      </c>
      <c r="AK23" s="566">
        <v>-337290047.52999997</v>
      </c>
      <c r="AM23" s="437">
        <v>-337290047.52999997</v>
      </c>
    </row>
    <row r="24" spans="2:39" ht="23.4">
      <c r="B24" s="446" t="s">
        <v>9</v>
      </c>
      <c r="C24" s="432"/>
      <c r="D24" s="432"/>
      <c r="G24" s="456"/>
      <c r="I24" s="344">
        <v>132918815.81999999</v>
      </c>
      <c r="J24" s="449"/>
      <c r="K24" s="381"/>
      <c r="L24" s="450" t="s">
        <v>572</v>
      </c>
      <c r="M24" s="381">
        <v>21462900.5</v>
      </c>
      <c r="N24" s="348"/>
      <c r="O24" s="386">
        <v>111455915.31999999</v>
      </c>
      <c r="P24" s="453"/>
      <c r="Q24" s="399">
        <v>4690473.4800000004</v>
      </c>
      <c r="R24" s="454"/>
      <c r="S24" s="455"/>
      <c r="T24" s="451"/>
      <c r="U24" s="455"/>
      <c r="V24" s="451"/>
      <c r="W24" s="348">
        <v>4690473.4800000004</v>
      </c>
      <c r="X24" s="451"/>
      <c r="Y24" s="348">
        <v>116146388.8</v>
      </c>
      <c r="Z24" s="454"/>
      <c r="AB24" s="455"/>
      <c r="AC24" s="455"/>
      <c r="AD24" s="455"/>
      <c r="AF24" s="452">
        <v>116146388.8</v>
      </c>
      <c r="AJ24" s="452">
        <v>60762128.390000001</v>
      </c>
      <c r="AK24" s="566">
        <v>55384260.409999996</v>
      </c>
    </row>
    <row r="25" spans="2:39" ht="23.4">
      <c r="B25" s="446"/>
      <c r="C25" s="432"/>
      <c r="D25" s="432"/>
      <c r="G25" s="456"/>
      <c r="I25" s="344"/>
      <c r="J25" s="449"/>
      <c r="K25" s="381"/>
      <c r="L25" s="450" t="s">
        <v>573</v>
      </c>
      <c r="M25" s="381">
        <v>0</v>
      </c>
      <c r="N25" s="348"/>
      <c r="O25" s="386"/>
      <c r="P25" s="453"/>
      <c r="Q25" s="399"/>
      <c r="R25" s="454"/>
      <c r="S25" s="455"/>
      <c r="T25" s="451"/>
      <c r="U25" s="455"/>
      <c r="V25" s="451"/>
      <c r="W25" s="348"/>
      <c r="X25" s="451"/>
      <c r="Y25" s="348"/>
      <c r="Z25" s="454"/>
      <c r="AB25" s="455"/>
      <c r="AC25" s="455"/>
      <c r="AD25" s="455"/>
      <c r="AF25" s="452"/>
      <c r="AJ25" s="452"/>
      <c r="AK25" s="481">
        <v>0</v>
      </c>
    </row>
    <row r="26" spans="2:39" ht="23.4">
      <c r="B26" s="446" t="s">
        <v>627</v>
      </c>
      <c r="C26" s="432"/>
      <c r="D26" s="432"/>
      <c r="G26" s="456"/>
      <c r="I26" s="344">
        <v>857902581.52999997</v>
      </c>
      <c r="J26" s="449">
        <v>2</v>
      </c>
      <c r="K26" s="381">
        <v>28758785.859999999</v>
      </c>
      <c r="L26" s="450" t="s">
        <v>571</v>
      </c>
      <c r="M26" s="381">
        <v>721839354.23999989</v>
      </c>
      <c r="N26" s="348"/>
      <c r="O26" s="386">
        <v>175370505.3000001</v>
      </c>
      <c r="P26" s="453"/>
      <c r="Q26" s="402">
        <v>0</v>
      </c>
      <c r="R26" s="454"/>
      <c r="S26" s="455"/>
      <c r="T26" s="451"/>
      <c r="U26" s="455"/>
      <c r="V26" s="451"/>
      <c r="W26" s="348">
        <v>0</v>
      </c>
      <c r="X26" s="451"/>
      <c r="Y26" s="348">
        <v>175370505.3000001</v>
      </c>
      <c r="Z26" s="454"/>
      <c r="AB26" s="455"/>
      <c r="AC26" s="455"/>
      <c r="AD26" s="455"/>
      <c r="AF26" s="452">
        <v>175370505.3000001</v>
      </c>
      <c r="AJ26" s="452"/>
      <c r="AK26" s="566">
        <v>175370505.3000001</v>
      </c>
    </row>
    <row r="27" spans="2:39" ht="23.4">
      <c r="B27" s="446"/>
      <c r="C27" s="432"/>
      <c r="D27" s="432"/>
      <c r="G27" s="456"/>
      <c r="I27" s="344"/>
      <c r="J27" s="450" t="s">
        <v>571</v>
      </c>
      <c r="K27" s="381">
        <v>10548492.15</v>
      </c>
      <c r="L27" s="450"/>
      <c r="M27" s="381"/>
      <c r="N27" s="348"/>
      <c r="O27" s="386"/>
      <c r="P27" s="453"/>
      <c r="Q27" s="402"/>
      <c r="R27" s="454"/>
      <c r="S27" s="455"/>
      <c r="T27" s="451"/>
      <c r="U27" s="455"/>
      <c r="V27" s="451"/>
      <c r="W27" s="348"/>
      <c r="X27" s="451"/>
      <c r="Y27" s="348"/>
      <c r="Z27" s="454"/>
      <c r="AB27" s="455"/>
      <c r="AC27" s="455"/>
      <c r="AD27" s="455"/>
      <c r="AF27" s="452"/>
      <c r="AJ27" s="452"/>
      <c r="AK27" s="481">
        <v>0</v>
      </c>
    </row>
    <row r="28" spans="2:39" ht="23.4">
      <c r="B28" s="446" t="s">
        <v>10</v>
      </c>
      <c r="C28" s="432"/>
      <c r="D28" s="432"/>
      <c r="G28" s="456"/>
      <c r="I28" s="348"/>
      <c r="K28" s="381"/>
      <c r="L28" s="457"/>
      <c r="M28" s="381"/>
      <c r="N28" s="348"/>
      <c r="O28" s="348"/>
      <c r="P28" s="451"/>
      <c r="Q28" s="381"/>
      <c r="S28" s="455"/>
      <c r="T28" s="451"/>
      <c r="U28" s="455"/>
      <c r="V28" s="451"/>
      <c r="W28" s="348"/>
      <c r="X28" s="451"/>
      <c r="Y28" s="348">
        <v>0</v>
      </c>
      <c r="AB28" s="455"/>
      <c r="AC28" s="451"/>
      <c r="AD28" s="455"/>
      <c r="AF28" s="451">
        <v>0</v>
      </c>
      <c r="AJ28" s="451"/>
      <c r="AK28" s="481">
        <v>0</v>
      </c>
    </row>
    <row r="29" spans="2:39" ht="23.4">
      <c r="B29" s="446"/>
      <c r="C29" s="432" t="s">
        <v>614</v>
      </c>
      <c r="D29" s="432"/>
      <c r="G29" s="456"/>
      <c r="I29" s="348">
        <v>103994843.55999999</v>
      </c>
      <c r="J29" s="449"/>
      <c r="K29" s="348"/>
      <c r="M29" s="348"/>
      <c r="O29" s="386">
        <v>97082215.079999998</v>
      </c>
      <c r="P29" s="453"/>
      <c r="Q29" s="344">
        <v>1737506.75</v>
      </c>
      <c r="R29" s="454"/>
      <c r="S29" s="451">
        <v>0</v>
      </c>
      <c r="U29" s="451">
        <v>0</v>
      </c>
      <c r="W29" s="383">
        <v>1737506.75</v>
      </c>
      <c r="Y29" s="383">
        <v>98819721.830000013</v>
      </c>
      <c r="Z29" s="454"/>
      <c r="AB29" s="455"/>
      <c r="AD29" s="455"/>
      <c r="AF29" s="472">
        <v>98819721.829999998</v>
      </c>
      <c r="AJ29" s="472">
        <v>65617255.869999997</v>
      </c>
      <c r="AK29" s="566">
        <v>32966931.940000005</v>
      </c>
    </row>
    <row r="30" spans="2:39" ht="23.4">
      <c r="B30" s="446"/>
      <c r="C30" s="432" t="s">
        <v>628</v>
      </c>
      <c r="D30" s="432"/>
      <c r="G30" s="456"/>
      <c r="I30" s="344">
        <v>5163709.1399999997</v>
      </c>
      <c r="K30" s="381"/>
      <c r="L30" s="450">
        <v>5</v>
      </c>
      <c r="M30" s="381">
        <v>5163709.1399999997</v>
      </c>
      <c r="N30" s="346"/>
      <c r="O30" s="386">
        <v>0</v>
      </c>
      <c r="P30" s="473"/>
      <c r="Q30" s="399">
        <v>235534.01999999996</v>
      </c>
      <c r="R30" s="474"/>
      <c r="S30" s="475"/>
      <c r="T30" s="473"/>
      <c r="U30" s="475"/>
      <c r="V30" s="473"/>
      <c r="W30" s="346">
        <v>235534.01999999996</v>
      </c>
      <c r="X30" s="473"/>
      <c r="Y30" s="346">
        <v>235534.01999999996</v>
      </c>
      <c r="Z30" s="474"/>
      <c r="AA30" s="474"/>
      <c r="AB30" s="475"/>
      <c r="AC30" s="473"/>
      <c r="AD30" s="475"/>
      <c r="AE30" s="474"/>
      <c r="AF30" s="452">
        <v>235534.01999999996</v>
      </c>
      <c r="AJ30" s="452"/>
      <c r="AK30" s="481">
        <v>235534.01999999996</v>
      </c>
    </row>
    <row r="31" spans="2:39" ht="23.4">
      <c r="B31" s="446"/>
      <c r="C31" s="432" t="s">
        <v>419</v>
      </c>
      <c r="D31" s="432"/>
      <c r="G31" s="456"/>
      <c r="I31" s="399">
        <v>0</v>
      </c>
      <c r="K31" s="381"/>
      <c r="L31" s="450"/>
      <c r="M31" s="381"/>
      <c r="N31" s="346"/>
      <c r="O31" s="346">
        <v>0</v>
      </c>
      <c r="P31" s="475"/>
      <c r="Q31" s="378">
        <v>0</v>
      </c>
      <c r="R31" s="476"/>
      <c r="S31" s="475"/>
      <c r="T31" s="473"/>
      <c r="U31" s="475"/>
      <c r="V31" s="473"/>
      <c r="W31" s="346"/>
      <c r="X31" s="473"/>
      <c r="Y31" s="346">
        <v>0</v>
      </c>
      <c r="Z31" s="476"/>
      <c r="AA31" s="476"/>
      <c r="AB31" s="475"/>
      <c r="AC31" s="473"/>
      <c r="AD31" s="475"/>
      <c r="AE31" s="476"/>
      <c r="AF31" s="473">
        <v>0</v>
      </c>
      <c r="AJ31" s="473"/>
      <c r="AK31" s="481">
        <v>0</v>
      </c>
    </row>
    <row r="32" spans="2:39" ht="23.4">
      <c r="B32" s="446"/>
      <c r="C32" s="432"/>
      <c r="D32" s="432" t="s">
        <v>170</v>
      </c>
      <c r="G32" s="456"/>
      <c r="I32" s="344">
        <v>13582538.09</v>
      </c>
      <c r="J32" s="457">
        <v>3</v>
      </c>
      <c r="K32" s="412">
        <v>3073808.9400000004</v>
      </c>
      <c r="L32" s="450" t="s">
        <v>577</v>
      </c>
      <c r="M32" s="412">
        <v>4822728.28</v>
      </c>
      <c r="O32" s="348">
        <v>11833618.75</v>
      </c>
      <c r="P32" s="451"/>
      <c r="Q32" s="344">
        <v>352559.46</v>
      </c>
      <c r="R32" s="451"/>
      <c r="S32" s="455"/>
      <c r="U32" s="455"/>
      <c r="W32" s="348">
        <v>352559.46</v>
      </c>
      <c r="Y32" s="348">
        <v>12186178.210000001</v>
      </c>
      <c r="Z32" s="451"/>
      <c r="AB32" s="455"/>
      <c r="AD32" s="455"/>
      <c r="AF32" s="461">
        <v>12186178.210000001</v>
      </c>
      <c r="AJ32" s="461">
        <v>8989115.3500000015</v>
      </c>
      <c r="AK32" s="481">
        <v>3197062.8599999994</v>
      </c>
    </row>
    <row r="33" spans="1:37" ht="23.4">
      <c r="B33" s="446"/>
      <c r="C33" s="432"/>
      <c r="D33" s="432" t="s">
        <v>176</v>
      </c>
      <c r="G33" s="456"/>
      <c r="I33" s="344">
        <v>108033.60000000001</v>
      </c>
      <c r="J33" s="457"/>
      <c r="K33" s="412"/>
      <c r="M33" s="412"/>
      <c r="O33" s="348">
        <v>108033.60000000001</v>
      </c>
      <c r="P33" s="451"/>
      <c r="Q33" s="344">
        <v>21495.65</v>
      </c>
      <c r="R33" s="451"/>
      <c r="S33" s="455"/>
      <c r="U33" s="455"/>
      <c r="W33" s="348">
        <v>21495.65</v>
      </c>
      <c r="Y33" s="348">
        <v>129529.25</v>
      </c>
      <c r="Z33" s="451"/>
      <c r="AB33" s="455"/>
      <c r="AD33" s="455"/>
      <c r="AF33" s="461">
        <v>129529.25</v>
      </c>
      <c r="AJ33" s="461">
        <v>132453.16</v>
      </c>
      <c r="AK33" s="481">
        <v>-2923.9100000000035</v>
      </c>
    </row>
    <row r="34" spans="1:37" ht="23.4">
      <c r="B34" s="446"/>
      <c r="C34" s="432"/>
      <c r="D34" s="432" t="s">
        <v>629</v>
      </c>
      <c r="G34" s="456"/>
      <c r="I34" s="344">
        <v>0</v>
      </c>
      <c r="J34" s="457"/>
      <c r="K34" s="412"/>
      <c r="L34" s="450"/>
      <c r="M34" s="412"/>
      <c r="O34" s="348">
        <v>0</v>
      </c>
      <c r="P34" s="451"/>
      <c r="Q34" s="348"/>
      <c r="R34" s="451"/>
      <c r="S34" s="455"/>
      <c r="U34" s="455"/>
      <c r="W34" s="348">
        <v>0</v>
      </c>
      <c r="Y34" s="348">
        <v>0</v>
      </c>
      <c r="Z34" s="451"/>
      <c r="AB34" s="455"/>
      <c r="AD34" s="455"/>
      <c r="AF34" s="461">
        <v>0</v>
      </c>
      <c r="AJ34" s="461">
        <v>0</v>
      </c>
      <c r="AK34" s="481">
        <v>0</v>
      </c>
    </row>
    <row r="35" spans="1:37" ht="23.4">
      <c r="B35" s="446"/>
      <c r="C35" s="432"/>
      <c r="D35" s="432" t="s">
        <v>189</v>
      </c>
      <c r="G35" s="456"/>
      <c r="I35" s="344">
        <v>74428.7</v>
      </c>
      <c r="J35" s="460"/>
      <c r="K35" s="412"/>
      <c r="L35" s="457"/>
      <c r="M35" s="412"/>
      <c r="N35" s="348"/>
      <c r="O35" s="376">
        <v>74428.7</v>
      </c>
      <c r="P35" s="451"/>
      <c r="Q35" s="381"/>
      <c r="R35" s="455"/>
      <c r="S35" s="455"/>
      <c r="T35" s="451"/>
      <c r="U35" s="455"/>
      <c r="V35" s="451"/>
      <c r="W35" s="381">
        <v>0</v>
      </c>
      <c r="X35" s="451"/>
      <c r="Y35" s="348">
        <v>74428.7</v>
      </c>
      <c r="Z35" s="455"/>
      <c r="AB35" s="455"/>
      <c r="AC35" s="451"/>
      <c r="AD35" s="455"/>
      <c r="AF35" s="461">
        <v>74428.7</v>
      </c>
      <c r="AJ35" s="461">
        <v>62978.13</v>
      </c>
      <c r="AK35" s="481">
        <v>11450.57</v>
      </c>
    </row>
    <row r="36" spans="1:37" ht="23.4">
      <c r="B36" s="446"/>
      <c r="C36" s="432"/>
      <c r="D36" s="432" t="s">
        <v>184</v>
      </c>
      <c r="G36" s="456"/>
      <c r="I36" s="344">
        <v>501084.71</v>
      </c>
      <c r="J36" s="457" t="s">
        <v>574</v>
      </c>
      <c r="K36" s="412">
        <v>0</v>
      </c>
      <c r="M36" s="412"/>
      <c r="O36" s="348">
        <v>501084.71</v>
      </c>
      <c r="P36" s="451"/>
      <c r="Q36" s="348">
        <v>0</v>
      </c>
      <c r="R36" s="451"/>
      <c r="S36" s="455"/>
      <c r="U36" s="455"/>
      <c r="W36" s="348">
        <v>0</v>
      </c>
      <c r="Y36" s="348">
        <v>501084.71</v>
      </c>
      <c r="Z36" s="451"/>
      <c r="AB36" s="455"/>
      <c r="AD36" s="455"/>
      <c r="AF36" s="461">
        <v>501084.71</v>
      </c>
      <c r="AJ36" s="461">
        <v>309049.11</v>
      </c>
      <c r="AK36" s="481">
        <v>192035.60000000003</v>
      </c>
    </row>
    <row r="37" spans="1:37" ht="23.4">
      <c r="B37" s="446"/>
      <c r="C37" s="432"/>
      <c r="D37" s="432" t="s">
        <v>185</v>
      </c>
      <c r="G37" s="456"/>
      <c r="I37" s="344">
        <v>17435018.59</v>
      </c>
      <c r="J37" s="457"/>
      <c r="K37" s="412"/>
      <c r="L37" s="450" t="s">
        <v>574</v>
      </c>
      <c r="M37" s="412">
        <v>0</v>
      </c>
      <c r="O37" s="348">
        <v>17435018.59</v>
      </c>
      <c r="P37" s="451"/>
      <c r="Q37" s="344">
        <v>230867.46</v>
      </c>
      <c r="R37" s="451"/>
      <c r="S37" s="455"/>
      <c r="U37" s="455"/>
      <c r="W37" s="348">
        <v>230867.46</v>
      </c>
      <c r="Y37" s="348">
        <v>17665886.050000001</v>
      </c>
      <c r="Z37" s="451"/>
      <c r="AB37" s="455"/>
      <c r="AD37" s="455"/>
      <c r="AF37" s="461">
        <v>17665886.050000001</v>
      </c>
      <c r="AJ37" s="461">
        <v>20569564.989999998</v>
      </c>
      <c r="AK37" s="481">
        <v>-2903678.9399999976</v>
      </c>
    </row>
    <row r="38" spans="1:37" ht="23.4">
      <c r="B38" s="446"/>
      <c r="C38" s="432"/>
      <c r="D38" s="432" t="s">
        <v>630</v>
      </c>
      <c r="G38" s="456"/>
      <c r="I38" s="344">
        <v>66055601.990000002</v>
      </c>
      <c r="J38" s="457"/>
      <c r="K38" s="412"/>
      <c r="M38" s="412"/>
      <c r="O38" s="348">
        <v>66055601.990000002</v>
      </c>
      <c r="P38" s="451"/>
      <c r="Q38" s="348">
        <v>0</v>
      </c>
      <c r="R38" s="451"/>
      <c r="S38" s="455"/>
      <c r="U38" s="455"/>
      <c r="W38" s="348">
        <v>0</v>
      </c>
      <c r="Y38" s="348">
        <v>66055601.990000002</v>
      </c>
      <c r="Z38" s="451"/>
      <c r="AB38" s="455"/>
      <c r="AD38" s="455"/>
      <c r="AF38" s="461">
        <v>66055601.990000002</v>
      </c>
      <c r="AJ38" s="461">
        <v>33582616.229999997</v>
      </c>
      <c r="AK38" s="481">
        <v>32472985.760000005</v>
      </c>
    </row>
    <row r="39" spans="1:37" ht="23.4">
      <c r="B39" s="446"/>
      <c r="C39" s="432"/>
      <c r="D39" s="432" t="s">
        <v>631</v>
      </c>
      <c r="G39" s="456"/>
      <c r="I39" s="344">
        <v>1074428.74</v>
      </c>
      <c r="J39" s="457"/>
      <c r="K39" s="412"/>
      <c r="M39" s="412"/>
      <c r="O39" s="348">
        <v>1074428.74</v>
      </c>
      <c r="P39" s="451"/>
      <c r="Q39" s="344">
        <v>897050.16</v>
      </c>
      <c r="R39" s="451"/>
      <c r="S39" s="455"/>
      <c r="U39" s="455"/>
      <c r="W39" s="348">
        <v>897050.16</v>
      </c>
      <c r="Y39" s="348">
        <v>1971478.9</v>
      </c>
      <c r="Z39" s="451"/>
      <c r="AB39" s="455"/>
      <c r="AD39" s="455"/>
      <c r="AF39" s="461">
        <v>1971478.9</v>
      </c>
      <c r="AJ39" s="461">
        <v>1971478.9</v>
      </c>
      <c r="AK39" s="481">
        <v>0</v>
      </c>
    </row>
    <row r="40" spans="1:37" ht="23.4">
      <c r="B40" s="446"/>
      <c r="C40" s="432"/>
      <c r="D40" s="432" t="s">
        <v>416</v>
      </c>
      <c r="G40" s="456"/>
      <c r="I40" s="344">
        <v>0</v>
      </c>
      <c r="J40" s="457"/>
      <c r="K40" s="412"/>
      <c r="M40" s="412"/>
      <c r="O40" s="348">
        <v>0</v>
      </c>
      <c r="P40" s="451"/>
      <c r="Q40" s="348"/>
      <c r="R40" s="451"/>
      <c r="S40" s="455"/>
      <c r="U40" s="455"/>
      <c r="W40" s="348">
        <v>0</v>
      </c>
      <c r="Y40" s="348">
        <v>0</v>
      </c>
      <c r="Z40" s="451"/>
      <c r="AB40" s="455"/>
      <c r="AD40" s="455"/>
      <c r="AF40" s="465">
        <v>0</v>
      </c>
      <c r="AJ40" s="465">
        <v>0</v>
      </c>
      <c r="AK40" s="481">
        <v>0</v>
      </c>
    </row>
    <row r="41" spans="1:37" ht="23.4">
      <c r="B41" s="446"/>
      <c r="C41" s="432"/>
      <c r="D41" s="432"/>
      <c r="G41" s="456"/>
      <c r="I41" s="348"/>
      <c r="J41" s="457"/>
      <c r="K41" s="381"/>
      <c r="M41" s="381"/>
      <c r="O41" s="348"/>
      <c r="P41" s="451"/>
      <c r="Q41" s="381"/>
      <c r="R41" s="451"/>
      <c r="S41" s="455"/>
      <c r="U41" s="455"/>
      <c r="W41" s="348"/>
      <c r="Y41" s="348"/>
      <c r="Z41" s="451"/>
      <c r="AB41" s="455"/>
      <c r="AD41" s="455"/>
      <c r="AF41" s="451"/>
      <c r="AJ41" s="451"/>
      <c r="AK41" s="481">
        <v>0</v>
      </c>
    </row>
    <row r="42" spans="1:37" ht="23.4">
      <c r="A42" s="432"/>
      <c r="C42" s="446" t="s">
        <v>11</v>
      </c>
      <c r="D42" s="432"/>
      <c r="G42" s="433"/>
      <c r="I42" s="421">
        <v>2288430179.9099998</v>
      </c>
      <c r="J42" s="457"/>
      <c r="K42" s="381"/>
      <c r="M42" s="381"/>
      <c r="O42" s="421">
        <v>1525207463.3700004</v>
      </c>
      <c r="P42" s="451"/>
      <c r="Q42" s="421">
        <v>52769049.119999997</v>
      </c>
      <c r="R42" s="451"/>
      <c r="S42" s="478">
        <v>0</v>
      </c>
      <c r="U42" s="478">
        <v>0</v>
      </c>
      <c r="W42" s="421">
        <v>52769049.119999997</v>
      </c>
      <c r="Y42" s="421">
        <v>1577976512.4900002</v>
      </c>
      <c r="Z42" s="451"/>
      <c r="AB42" s="477">
        <v>0</v>
      </c>
      <c r="AD42" s="477">
        <v>6130812.9000000004</v>
      </c>
      <c r="AF42" s="479">
        <v>1571845699.5900002</v>
      </c>
      <c r="AJ42" s="479">
        <v>1669233508.28</v>
      </c>
      <c r="AK42" s="481">
        <v>-97387808.689999819</v>
      </c>
    </row>
    <row r="43" spans="1:37" ht="23.4">
      <c r="A43" s="480" t="s">
        <v>12</v>
      </c>
      <c r="C43" s="446"/>
      <c r="D43" s="432"/>
      <c r="G43" s="433"/>
      <c r="I43" s="341"/>
      <c r="J43" s="434"/>
      <c r="K43" s="341"/>
      <c r="M43" s="341"/>
      <c r="O43" s="341"/>
      <c r="P43" s="432"/>
      <c r="Q43" s="341"/>
      <c r="R43" s="432"/>
      <c r="S43" s="432"/>
      <c r="U43" s="432"/>
      <c r="W43" s="341"/>
      <c r="Y43" s="341"/>
      <c r="Z43" s="432"/>
      <c r="AB43" s="432"/>
      <c r="AD43" s="432"/>
      <c r="AF43" s="432"/>
      <c r="AJ43" s="432"/>
    </row>
    <row r="44" spans="1:37" ht="23.4">
      <c r="A44" s="480"/>
      <c r="B44" s="482" t="s">
        <v>115</v>
      </c>
      <c r="C44" s="446"/>
      <c r="D44" s="432"/>
      <c r="G44" s="433"/>
      <c r="I44" s="344">
        <v>29800000</v>
      </c>
      <c r="J44" s="434"/>
      <c r="K44" s="341"/>
      <c r="M44" s="341"/>
      <c r="O44" s="386">
        <v>29800000</v>
      </c>
      <c r="P44" s="432"/>
      <c r="Q44" s="355">
        <v>0</v>
      </c>
      <c r="R44" s="432"/>
      <c r="S44" s="432"/>
      <c r="U44" s="432"/>
      <c r="W44" s="348">
        <v>0</v>
      </c>
      <c r="Y44" s="348">
        <v>29800000</v>
      </c>
      <c r="Z44" s="432"/>
      <c r="AB44" s="432"/>
      <c r="AD44" s="432"/>
      <c r="AF44" s="452">
        <v>29800000</v>
      </c>
      <c r="AJ44" s="452">
        <v>36000000</v>
      </c>
      <c r="AK44" s="481">
        <v>-6200000</v>
      </c>
    </row>
    <row r="45" spans="1:37" ht="23.4">
      <c r="A45" s="432"/>
      <c r="B45" s="483" t="s">
        <v>632</v>
      </c>
      <c r="C45" s="446"/>
      <c r="D45" s="432"/>
      <c r="G45" s="456"/>
      <c r="I45" s="344">
        <v>26549269.359999999</v>
      </c>
      <c r="J45" s="457" t="s">
        <v>568</v>
      </c>
      <c r="K45" s="381">
        <v>240000</v>
      </c>
      <c r="L45" s="460" t="s">
        <v>568</v>
      </c>
      <c r="M45" s="381">
        <v>1169269.3599999989</v>
      </c>
      <c r="N45" s="348"/>
      <c r="O45" s="386">
        <v>25620000</v>
      </c>
      <c r="P45" s="453"/>
      <c r="Q45" s="399">
        <v>10160000</v>
      </c>
      <c r="R45" s="451"/>
      <c r="S45" s="455"/>
      <c r="T45" s="455"/>
      <c r="U45" s="455"/>
      <c r="V45" s="451"/>
      <c r="W45" s="348">
        <v>10160000</v>
      </c>
      <c r="X45" s="451"/>
      <c r="Y45" s="348">
        <v>35780000</v>
      </c>
      <c r="Z45" s="451"/>
      <c r="AB45" s="432"/>
      <c r="AD45" s="432"/>
      <c r="AF45" s="452">
        <v>35780000</v>
      </c>
      <c r="AJ45" s="452">
        <v>35780000</v>
      </c>
      <c r="AK45" s="481">
        <v>0</v>
      </c>
    </row>
    <row r="46" spans="1:37" ht="23.4">
      <c r="A46" s="432"/>
      <c r="B46" s="446" t="s">
        <v>633</v>
      </c>
      <c r="C46" s="446"/>
      <c r="D46" s="432"/>
      <c r="G46" s="456"/>
      <c r="I46" s="348"/>
      <c r="J46" s="457"/>
      <c r="K46" s="381"/>
      <c r="L46" s="460"/>
      <c r="M46" s="381"/>
      <c r="N46" s="348"/>
      <c r="O46" s="348">
        <v>0</v>
      </c>
      <c r="P46" s="453"/>
      <c r="Q46" s="381">
        <v>0</v>
      </c>
      <c r="R46" s="451"/>
      <c r="S46" s="455"/>
      <c r="T46" s="455"/>
      <c r="U46" s="455"/>
      <c r="V46" s="451"/>
      <c r="W46" s="348">
        <v>0</v>
      </c>
      <c r="X46" s="451"/>
      <c r="Y46" s="348">
        <v>0</v>
      </c>
      <c r="Z46" s="451"/>
      <c r="AB46" s="432"/>
      <c r="AD46" s="432"/>
      <c r="AF46" s="451">
        <v>0</v>
      </c>
      <c r="AJ46" s="451">
        <v>0</v>
      </c>
      <c r="AK46" s="481">
        <v>0</v>
      </c>
    </row>
    <row r="47" spans="1:37" ht="23.4">
      <c r="B47" s="469" t="s">
        <v>634</v>
      </c>
      <c r="C47" s="432"/>
      <c r="D47" s="432"/>
      <c r="G47" s="456"/>
      <c r="I47" s="344">
        <v>0</v>
      </c>
      <c r="J47" s="450" t="s">
        <v>569</v>
      </c>
      <c r="K47" s="381">
        <v>3751341.16</v>
      </c>
      <c r="L47" s="460"/>
      <c r="M47" s="381"/>
      <c r="N47" s="348"/>
      <c r="O47" s="386">
        <v>3751341.16</v>
      </c>
      <c r="P47" s="453"/>
      <c r="Q47" s="399">
        <v>129240.35</v>
      </c>
      <c r="R47" s="454"/>
      <c r="S47" s="455"/>
      <c r="T47" s="451"/>
      <c r="U47" s="455"/>
      <c r="V47" s="451"/>
      <c r="W47" s="348">
        <v>129240.35</v>
      </c>
      <c r="X47" s="451"/>
      <c r="Y47" s="348">
        <v>3880581.5100000002</v>
      </c>
      <c r="Z47" s="454"/>
      <c r="AB47" s="432"/>
      <c r="AD47" s="432"/>
      <c r="AF47" s="452">
        <v>3880581.5100000002</v>
      </c>
      <c r="AJ47" s="452">
        <v>11385380.75</v>
      </c>
      <c r="AK47" s="566">
        <v>-7504799.2400000002</v>
      </c>
    </row>
    <row r="48" spans="1:37" ht="23.4">
      <c r="B48" s="446" t="s">
        <v>635</v>
      </c>
      <c r="C48" s="432"/>
      <c r="D48" s="432"/>
      <c r="G48" s="456"/>
      <c r="I48" s="348">
        <v>0</v>
      </c>
      <c r="J48" s="450" t="s">
        <v>572</v>
      </c>
      <c r="K48" s="381">
        <v>21462900.5</v>
      </c>
      <c r="L48" s="460"/>
      <c r="M48" s="381"/>
      <c r="N48" s="348"/>
      <c r="O48" s="386">
        <v>21462900.5</v>
      </c>
      <c r="P48" s="453"/>
      <c r="Q48" s="399"/>
      <c r="R48" s="454"/>
      <c r="S48" s="455"/>
      <c r="T48" s="451"/>
      <c r="U48" s="455"/>
      <c r="V48" s="451"/>
      <c r="W48" s="348"/>
      <c r="X48" s="451"/>
      <c r="Y48" s="348">
        <v>21462900.5</v>
      </c>
      <c r="Z48" s="454"/>
      <c r="AB48" s="432"/>
      <c r="AD48" s="432"/>
      <c r="AF48" s="452">
        <v>21462900.5</v>
      </c>
      <c r="AJ48" s="452">
        <v>18460951.390000001</v>
      </c>
      <c r="AK48" s="566">
        <v>3001949.1099999994</v>
      </c>
    </row>
    <row r="49" spans="1:37" ht="23.4">
      <c r="B49" s="446" t="s">
        <v>636</v>
      </c>
      <c r="C49" s="432"/>
      <c r="D49" s="432"/>
      <c r="G49" s="456"/>
      <c r="I49" s="344">
        <v>0</v>
      </c>
      <c r="J49" s="450" t="s">
        <v>571</v>
      </c>
      <c r="K49" s="381">
        <v>721839354.23999989</v>
      </c>
      <c r="L49" s="460" t="s">
        <v>571</v>
      </c>
      <c r="M49" s="381">
        <v>10548492.15</v>
      </c>
      <c r="N49" s="348"/>
      <c r="O49" s="386">
        <v>711290862.08999991</v>
      </c>
      <c r="P49" s="453"/>
      <c r="Q49" s="399"/>
      <c r="R49" s="454"/>
      <c r="S49" s="455"/>
      <c r="T49" s="451"/>
      <c r="U49" s="455"/>
      <c r="V49" s="451"/>
      <c r="W49" s="348"/>
      <c r="X49" s="451"/>
      <c r="Y49" s="348">
        <v>711290862.08999991</v>
      </c>
      <c r="Z49" s="454"/>
      <c r="AB49" s="432"/>
      <c r="AD49" s="432"/>
      <c r="AF49" s="452">
        <v>711290862.08999991</v>
      </c>
      <c r="AJ49" s="452">
        <v>0</v>
      </c>
      <c r="AK49" s="566">
        <v>711290862.08999991</v>
      </c>
    </row>
    <row r="50" spans="1:37" ht="23.4">
      <c r="A50" s="432"/>
      <c r="B50" s="483" t="s">
        <v>14</v>
      </c>
      <c r="C50" s="446"/>
      <c r="D50" s="432"/>
      <c r="G50" s="456"/>
      <c r="I50" s="344">
        <v>35700000</v>
      </c>
      <c r="J50" s="457"/>
      <c r="K50" s="381"/>
      <c r="L50" s="460"/>
      <c r="M50" s="381"/>
      <c r="N50" s="348"/>
      <c r="O50" s="386">
        <v>35700000</v>
      </c>
      <c r="P50" s="453"/>
      <c r="Q50" s="399">
        <v>0</v>
      </c>
      <c r="R50" s="451"/>
      <c r="S50" s="455"/>
      <c r="T50" s="455"/>
      <c r="U50" s="455"/>
      <c r="V50" s="451"/>
      <c r="W50" s="348">
        <v>0</v>
      </c>
      <c r="X50" s="451"/>
      <c r="Y50" s="348">
        <v>35700000</v>
      </c>
      <c r="Z50" s="451"/>
      <c r="AA50" s="484"/>
      <c r="AB50" s="432"/>
      <c r="AD50" s="485">
        <v>35700000</v>
      </c>
      <c r="AF50" s="452">
        <v>0</v>
      </c>
      <c r="AJ50" s="452">
        <v>0</v>
      </c>
      <c r="AK50" s="481">
        <v>0</v>
      </c>
    </row>
    <row r="51" spans="1:37" ht="23.4">
      <c r="A51" s="432"/>
      <c r="B51" s="483"/>
      <c r="C51" s="446"/>
      <c r="D51" s="432"/>
      <c r="G51" s="456" t="s">
        <v>637</v>
      </c>
      <c r="I51" s="371"/>
      <c r="J51" s="457"/>
      <c r="K51" s="381"/>
      <c r="L51" s="486"/>
      <c r="M51" s="381"/>
      <c r="N51" s="348"/>
      <c r="O51" s="343">
        <v>0</v>
      </c>
      <c r="P51" s="453"/>
      <c r="Q51" s="371">
        <v>0</v>
      </c>
      <c r="R51" s="487"/>
      <c r="S51" s="488"/>
      <c r="T51" s="489"/>
      <c r="U51" s="488"/>
      <c r="V51" s="487"/>
      <c r="W51" s="343">
        <v>0</v>
      </c>
      <c r="X51" s="451"/>
      <c r="Y51" s="348"/>
      <c r="Z51" s="451"/>
      <c r="AA51" s="484"/>
      <c r="AB51" s="432"/>
      <c r="AD51" s="432"/>
      <c r="AF51" s="451"/>
      <c r="AJ51" s="451"/>
      <c r="AK51" s="481">
        <v>0</v>
      </c>
    </row>
    <row r="52" spans="1:37" ht="23.4">
      <c r="A52" s="432"/>
      <c r="B52" s="483"/>
      <c r="C52" s="446"/>
      <c r="D52" s="432"/>
      <c r="G52" s="456" t="s">
        <v>638</v>
      </c>
      <c r="I52" s="382"/>
      <c r="J52" s="450"/>
      <c r="K52" s="381"/>
      <c r="L52" s="460"/>
      <c r="M52" s="381"/>
      <c r="N52" s="348"/>
      <c r="O52" s="420">
        <v>0</v>
      </c>
      <c r="P52" s="453"/>
      <c r="Q52" s="382">
        <v>0</v>
      </c>
      <c r="R52" s="490"/>
      <c r="S52" s="491"/>
      <c r="T52" s="490"/>
      <c r="U52" s="491">
        <v>0</v>
      </c>
      <c r="V52" s="471"/>
      <c r="W52" s="420">
        <v>0</v>
      </c>
      <c r="X52" s="451"/>
      <c r="Y52" s="348"/>
      <c r="Z52" s="451"/>
      <c r="AA52" s="484"/>
      <c r="AB52" s="432"/>
      <c r="AD52" s="432"/>
      <c r="AF52" s="451"/>
      <c r="AJ52" s="451"/>
      <c r="AK52" s="481">
        <v>0</v>
      </c>
    </row>
    <row r="53" spans="1:37" ht="23.4">
      <c r="B53" s="446" t="s">
        <v>111</v>
      </c>
      <c r="C53" s="432"/>
      <c r="D53" s="432"/>
      <c r="G53" s="456"/>
      <c r="I53" s="344">
        <v>0</v>
      </c>
      <c r="J53" s="442" t="s">
        <v>575</v>
      </c>
      <c r="K53" s="348">
        <v>717304053.63</v>
      </c>
      <c r="L53" s="442" t="s">
        <v>575</v>
      </c>
      <c r="M53" s="348">
        <v>434832944.69999999</v>
      </c>
      <c r="N53" s="348"/>
      <c r="O53" s="414">
        <v>282471108.93000001</v>
      </c>
      <c r="P53" s="453"/>
      <c r="Q53" s="344">
        <v>0</v>
      </c>
      <c r="R53" s="484"/>
      <c r="S53" s="451">
        <v>0</v>
      </c>
      <c r="T53" s="484"/>
      <c r="U53" s="451">
        <v>0</v>
      </c>
      <c r="V53" s="451"/>
      <c r="W53" s="345">
        <v>0</v>
      </c>
      <c r="X53" s="451"/>
      <c r="Y53" s="348">
        <v>282471108.93000001</v>
      </c>
      <c r="Z53" s="451"/>
      <c r="AB53" s="432"/>
      <c r="AD53" s="432"/>
      <c r="AF53" s="452">
        <v>282471108.93000001</v>
      </c>
      <c r="AJ53" s="452">
        <v>320099941.20999998</v>
      </c>
      <c r="AK53" s="481">
        <v>-37628832.279999971</v>
      </c>
    </row>
    <row r="54" spans="1:37" ht="23.4">
      <c r="A54" s="432"/>
      <c r="B54" s="483"/>
      <c r="C54" s="446"/>
      <c r="D54" s="432"/>
      <c r="G54" s="456" t="s">
        <v>637</v>
      </c>
      <c r="I54" s="371"/>
      <c r="J54" s="457"/>
      <c r="K54" s="381"/>
      <c r="L54" s="486"/>
      <c r="M54" s="381"/>
      <c r="N54" s="348"/>
      <c r="O54" s="343">
        <v>0</v>
      </c>
      <c r="P54" s="453"/>
      <c r="Q54" s="371">
        <v>2253157.69</v>
      </c>
      <c r="R54" s="487"/>
      <c r="S54" s="488">
        <v>0</v>
      </c>
      <c r="T54" s="489"/>
      <c r="U54" s="488"/>
      <c r="V54" s="487"/>
      <c r="W54" s="343">
        <v>2253157.69</v>
      </c>
      <c r="X54" s="451"/>
      <c r="Y54" s="348"/>
      <c r="Z54" s="451"/>
      <c r="AA54" s="484"/>
      <c r="AB54" s="432"/>
      <c r="AD54" s="432"/>
      <c r="AF54" s="451"/>
      <c r="AJ54" s="451"/>
      <c r="AK54" s="481">
        <v>0</v>
      </c>
    </row>
    <row r="55" spans="1:37" ht="23.4">
      <c r="A55" s="432"/>
      <c r="B55" s="483"/>
      <c r="C55" s="446"/>
      <c r="D55" s="432"/>
      <c r="G55" s="456" t="s">
        <v>638</v>
      </c>
      <c r="I55" s="382"/>
      <c r="J55" s="450"/>
      <c r="K55" s="381"/>
      <c r="L55" s="460"/>
      <c r="M55" s="381"/>
      <c r="N55" s="348"/>
      <c r="O55" s="420">
        <v>0</v>
      </c>
      <c r="P55" s="453"/>
      <c r="Q55" s="382">
        <v>-1925165.99</v>
      </c>
      <c r="R55" s="490"/>
      <c r="S55" s="491"/>
      <c r="T55" s="490"/>
      <c r="U55" s="491">
        <v>0</v>
      </c>
      <c r="V55" s="471"/>
      <c r="W55" s="420">
        <v>-1925165.99</v>
      </c>
      <c r="X55" s="451"/>
      <c r="Y55" s="348"/>
      <c r="Z55" s="451"/>
      <c r="AA55" s="484"/>
      <c r="AB55" s="432"/>
      <c r="AD55" s="432"/>
      <c r="AF55" s="451"/>
      <c r="AJ55" s="451"/>
      <c r="AK55" s="481">
        <v>0</v>
      </c>
    </row>
    <row r="56" spans="1:37" ht="23.4">
      <c r="B56" s="446" t="s">
        <v>440</v>
      </c>
      <c r="C56" s="432"/>
      <c r="D56" s="432"/>
      <c r="G56" s="456"/>
      <c r="I56" s="344">
        <v>285057741.03999996</v>
      </c>
      <c r="J56" s="442" t="s">
        <v>575</v>
      </c>
      <c r="K56" s="348">
        <v>434832944.69999999</v>
      </c>
      <c r="L56" s="442" t="s">
        <v>575</v>
      </c>
      <c r="M56" s="348">
        <v>717304053.63</v>
      </c>
      <c r="N56" s="348"/>
      <c r="O56" s="414">
        <v>2586632.1100000143</v>
      </c>
      <c r="P56" s="453"/>
      <c r="Q56" s="344">
        <v>327991.69999999995</v>
      </c>
      <c r="R56" s="484"/>
      <c r="S56" s="451">
        <v>0</v>
      </c>
      <c r="T56" s="484"/>
      <c r="U56" s="451">
        <v>0</v>
      </c>
      <c r="V56" s="451"/>
      <c r="W56" s="345">
        <v>327991.69999999995</v>
      </c>
      <c r="X56" s="451"/>
      <c r="Y56" s="348">
        <v>2914623.8100000145</v>
      </c>
      <c r="Z56" s="451"/>
      <c r="AB56" s="432"/>
      <c r="AD56" s="432"/>
      <c r="AF56" s="452">
        <v>2914623.8100000145</v>
      </c>
      <c r="AJ56" s="452">
        <v>3641811.2899999996</v>
      </c>
      <c r="AK56" s="481">
        <v>-727187.47999998508</v>
      </c>
    </row>
    <row r="57" spans="1:37" ht="23.4">
      <c r="A57" s="464" t="s">
        <v>639</v>
      </c>
      <c r="B57" s="493" t="s">
        <v>16</v>
      </c>
      <c r="C57" s="494"/>
      <c r="D57" s="495"/>
      <c r="E57" s="496"/>
      <c r="G57" s="456"/>
      <c r="I57" s="357">
        <v>0</v>
      </c>
      <c r="J57" s="457"/>
      <c r="K57" s="381"/>
      <c r="L57" s="460"/>
      <c r="M57" s="381"/>
      <c r="N57" s="348"/>
      <c r="O57" s="348"/>
      <c r="P57" s="497"/>
      <c r="Q57" s="381"/>
      <c r="R57" s="451"/>
      <c r="S57" s="455"/>
      <c r="T57" s="455"/>
      <c r="U57" s="455"/>
      <c r="V57" s="451"/>
      <c r="W57" s="348"/>
      <c r="X57" s="451"/>
      <c r="Y57" s="348">
        <v>0</v>
      </c>
      <c r="Z57" s="451"/>
      <c r="AA57" s="484"/>
      <c r="AB57" s="485">
        <v>14401062.433200009</v>
      </c>
      <c r="AD57" s="432"/>
      <c r="AF57" s="452">
        <v>14401062.433200009</v>
      </c>
      <c r="AJ57" s="452">
        <v>14401062.43</v>
      </c>
      <c r="AK57" s="481">
        <v>3.2000094652175903E-3</v>
      </c>
    </row>
    <row r="58" spans="1:37" ht="23.4">
      <c r="A58" s="432"/>
      <c r="B58" s="483"/>
      <c r="C58" s="446"/>
      <c r="D58" s="432"/>
      <c r="G58" s="456" t="s">
        <v>637</v>
      </c>
      <c r="I58" s="371"/>
      <c r="J58" s="486"/>
      <c r="K58" s="381"/>
      <c r="L58" s="460"/>
      <c r="M58" s="381"/>
      <c r="N58" s="348"/>
      <c r="O58" s="343">
        <v>0</v>
      </c>
      <c r="P58" s="453"/>
      <c r="Q58" s="371">
        <v>1986431.13</v>
      </c>
      <c r="R58" s="489" t="s">
        <v>640</v>
      </c>
      <c r="S58" s="498"/>
      <c r="T58" s="488"/>
      <c r="U58" s="488"/>
      <c r="V58" s="487"/>
      <c r="W58" s="343">
        <v>1986431.13</v>
      </c>
      <c r="X58" s="451"/>
      <c r="Y58" s="348"/>
      <c r="Z58" s="451"/>
      <c r="AA58" s="484"/>
      <c r="AB58" s="432"/>
      <c r="AC58" s="432"/>
      <c r="AD58" s="432"/>
      <c r="AF58" s="451">
        <v>0</v>
      </c>
      <c r="AJ58" s="451"/>
      <c r="AK58" s="481">
        <v>0</v>
      </c>
    </row>
    <row r="59" spans="1:37" ht="23.4">
      <c r="A59" s="432"/>
      <c r="B59" s="483"/>
      <c r="C59" s="446"/>
      <c r="D59" s="432"/>
      <c r="G59" s="456" t="s">
        <v>641</v>
      </c>
      <c r="I59" s="382"/>
      <c r="J59" s="457"/>
      <c r="K59" s="381"/>
      <c r="L59" s="486"/>
      <c r="M59" s="381"/>
      <c r="N59" s="348"/>
      <c r="O59" s="420">
        <v>0</v>
      </c>
      <c r="P59" s="453"/>
      <c r="Q59" s="382">
        <v>-1765716.57</v>
      </c>
      <c r="R59" s="471"/>
      <c r="S59" s="491"/>
      <c r="T59" s="499" t="s">
        <v>642</v>
      </c>
      <c r="U59" s="500"/>
      <c r="V59" s="471"/>
      <c r="W59" s="420">
        <v>-1765716.57</v>
      </c>
      <c r="X59" s="451"/>
      <c r="Y59" s="348"/>
      <c r="Z59" s="451"/>
      <c r="AA59" s="484"/>
      <c r="AB59" s="432"/>
      <c r="AD59" s="432"/>
      <c r="AF59" s="451"/>
      <c r="AJ59" s="451"/>
      <c r="AK59" s="481">
        <v>0</v>
      </c>
    </row>
    <row r="60" spans="1:37" ht="23.4">
      <c r="B60" s="446" t="s">
        <v>643</v>
      </c>
      <c r="C60" s="432"/>
      <c r="D60" s="432"/>
      <c r="G60" s="456"/>
      <c r="I60" s="344">
        <v>4055682.9500000011</v>
      </c>
      <c r="J60" s="442"/>
      <c r="K60" s="348"/>
      <c r="L60" s="442"/>
      <c r="M60" s="348"/>
      <c r="N60" s="348"/>
      <c r="O60" s="386">
        <v>4055682.9500000011</v>
      </c>
      <c r="P60" s="453"/>
      <c r="Q60" s="344">
        <v>220714.55999999982</v>
      </c>
      <c r="R60" s="484"/>
      <c r="S60" s="451">
        <v>0</v>
      </c>
      <c r="T60" s="484"/>
      <c r="U60" s="451">
        <v>0</v>
      </c>
      <c r="V60" s="451"/>
      <c r="W60" s="348">
        <v>220714.55999999982</v>
      </c>
      <c r="X60" s="451"/>
      <c r="Y60" s="348">
        <v>4276397.5100000007</v>
      </c>
      <c r="Z60" s="451"/>
      <c r="AB60" s="432"/>
      <c r="AD60" s="432"/>
      <c r="AF60" s="452">
        <v>4276397.5100000007</v>
      </c>
      <c r="AJ60" s="452">
        <v>5258370.4800000004</v>
      </c>
      <c r="AK60" s="481">
        <v>-981972.96999999974</v>
      </c>
    </row>
    <row r="61" spans="1:37" ht="23.4">
      <c r="A61" s="464" t="s">
        <v>639</v>
      </c>
      <c r="B61" s="501" t="s">
        <v>17</v>
      </c>
      <c r="C61" s="502"/>
      <c r="D61" s="502"/>
      <c r="E61" s="501"/>
      <c r="G61" s="456"/>
      <c r="I61" s="344">
        <v>141140.59999999986</v>
      </c>
      <c r="J61" s="457"/>
      <c r="K61" s="381"/>
      <c r="L61" s="460"/>
      <c r="M61" s="381"/>
      <c r="N61" s="348"/>
      <c r="O61" s="386">
        <v>141140.59999999986</v>
      </c>
      <c r="P61" s="453"/>
      <c r="Q61" s="399">
        <v>26086.410000000207</v>
      </c>
      <c r="R61" s="451"/>
      <c r="S61" s="455"/>
      <c r="T61" s="455"/>
      <c r="U61" s="455"/>
      <c r="V61" s="451"/>
      <c r="W61" s="348">
        <v>26086.410000000207</v>
      </c>
      <c r="X61" s="451"/>
      <c r="Y61" s="348">
        <v>167227.01000000007</v>
      </c>
      <c r="Z61" s="451"/>
      <c r="AA61" s="484"/>
      <c r="AB61" s="503">
        <v>14635387.5</v>
      </c>
      <c r="AC61" s="504"/>
      <c r="AD61" s="503">
        <v>14635387.5</v>
      </c>
      <c r="AF61" s="452">
        <v>167227.00999999978</v>
      </c>
      <c r="AG61" s="505"/>
      <c r="AJ61" s="452">
        <v>157429.34999999963</v>
      </c>
      <c r="AK61" s="481">
        <v>9797.660000000149</v>
      </c>
    </row>
    <row r="62" spans="1:37" ht="23.4">
      <c r="B62" s="437" t="s">
        <v>215</v>
      </c>
      <c r="C62" s="432"/>
      <c r="D62" s="432"/>
      <c r="G62" s="456"/>
      <c r="I62" s="344">
        <v>14118697.23</v>
      </c>
      <c r="J62" s="442"/>
      <c r="K62" s="381"/>
      <c r="L62" s="442">
        <v>4</v>
      </c>
      <c r="M62" s="381">
        <v>457.74</v>
      </c>
      <c r="N62" s="348"/>
      <c r="O62" s="386">
        <v>14118239.49</v>
      </c>
      <c r="P62" s="453"/>
      <c r="Q62" s="399">
        <v>699830.33</v>
      </c>
      <c r="R62" s="506" t="s">
        <v>644</v>
      </c>
      <c r="S62" s="448"/>
      <c r="T62" s="506" t="s">
        <v>645</v>
      </c>
      <c r="U62" s="448"/>
      <c r="V62" s="451"/>
      <c r="W62" s="348">
        <v>699830.33</v>
      </c>
      <c r="X62" s="451"/>
      <c r="Y62" s="348">
        <v>14818069.82</v>
      </c>
      <c r="Z62" s="451"/>
      <c r="AB62" s="503">
        <v>2927077.5</v>
      </c>
      <c r="AC62" s="504"/>
      <c r="AD62" s="503">
        <v>2927077.5</v>
      </c>
      <c r="AF62" s="452">
        <v>14818069.82</v>
      </c>
      <c r="AJ62" s="452">
        <v>13243874.168</v>
      </c>
      <c r="AK62" s="481">
        <v>1574195.6520000007</v>
      </c>
    </row>
    <row r="63" spans="1:37" ht="23.4">
      <c r="B63" s="432" t="s">
        <v>217</v>
      </c>
      <c r="C63" s="432"/>
      <c r="D63" s="432"/>
      <c r="G63" s="456"/>
      <c r="I63" s="344">
        <v>0</v>
      </c>
      <c r="J63" s="442"/>
      <c r="K63" s="381"/>
      <c r="L63" s="460"/>
      <c r="M63" s="381"/>
      <c r="N63" s="348"/>
      <c r="O63" s="348">
        <v>0</v>
      </c>
      <c r="P63" s="453"/>
      <c r="Q63" s="402">
        <v>0</v>
      </c>
      <c r="R63" s="484"/>
      <c r="S63" s="455"/>
      <c r="T63" s="484"/>
      <c r="U63" s="455"/>
      <c r="V63" s="451"/>
      <c r="W63" s="348">
        <v>0</v>
      </c>
      <c r="X63" s="451"/>
      <c r="Y63" s="348">
        <v>0</v>
      </c>
      <c r="Z63" s="451"/>
      <c r="AB63" s="432"/>
      <c r="AD63" s="432"/>
      <c r="AF63" s="452">
        <v>0</v>
      </c>
      <c r="AJ63" s="452">
        <v>0</v>
      </c>
      <c r="AK63" s="481">
        <v>0</v>
      </c>
    </row>
    <row r="64" spans="1:37" ht="23.4">
      <c r="C64" s="432"/>
      <c r="D64" s="432"/>
      <c r="G64" s="456"/>
      <c r="I64" s="348"/>
      <c r="J64" s="442"/>
      <c r="K64" s="381"/>
      <c r="L64" s="460"/>
      <c r="M64" s="381"/>
      <c r="N64" s="348"/>
      <c r="O64" s="348"/>
      <c r="P64" s="453"/>
      <c r="Q64" s="381"/>
      <c r="R64" s="484"/>
      <c r="S64" s="455"/>
      <c r="T64" s="455"/>
      <c r="U64" s="455"/>
      <c r="V64" s="451"/>
      <c r="W64" s="348"/>
      <c r="X64" s="451"/>
      <c r="Y64" s="348"/>
      <c r="Z64" s="451"/>
      <c r="AB64" s="432"/>
      <c r="AD64" s="432"/>
      <c r="AF64" s="451"/>
      <c r="AJ64" s="451"/>
      <c r="AK64" s="481">
        <v>0</v>
      </c>
    </row>
    <row r="65" spans="1:37" ht="23.4">
      <c r="B65" s="446" t="s">
        <v>19</v>
      </c>
      <c r="C65" s="432"/>
      <c r="D65" s="432"/>
      <c r="G65" s="456"/>
      <c r="I65" s="344">
        <v>15903306.890000001</v>
      </c>
      <c r="J65" s="507"/>
      <c r="K65" s="381"/>
      <c r="L65" s="460"/>
      <c r="M65" s="381"/>
      <c r="N65" s="348"/>
      <c r="O65" s="386">
        <v>6395728.2800000003</v>
      </c>
      <c r="P65" s="453"/>
      <c r="Q65" s="399">
        <v>4988.91</v>
      </c>
      <c r="R65" s="508"/>
      <c r="S65" s="455"/>
      <c r="T65" s="455"/>
      <c r="U65" s="455"/>
      <c r="V65" s="451"/>
      <c r="W65" s="381">
        <v>4988.91</v>
      </c>
      <c r="X65" s="451"/>
      <c r="Y65" s="381">
        <v>6400717.1900000004</v>
      </c>
      <c r="Z65" s="451"/>
      <c r="AB65" s="432"/>
      <c r="AD65" s="432"/>
      <c r="AF65" s="509">
        <v>6400717.1900000004</v>
      </c>
      <c r="AJ65" s="509">
        <v>6041553.04</v>
      </c>
      <c r="AK65" s="566">
        <v>359164.15000000037</v>
      </c>
    </row>
    <row r="66" spans="1:37" ht="23.4">
      <c r="B66" s="446"/>
      <c r="C66" s="432" t="s">
        <v>454</v>
      </c>
      <c r="D66" s="432"/>
      <c r="G66" s="456"/>
      <c r="I66" s="371">
        <v>0</v>
      </c>
      <c r="J66" s="507"/>
      <c r="K66" s="381"/>
      <c r="L66" s="460"/>
      <c r="M66" s="381"/>
      <c r="N66" s="348"/>
      <c r="O66" s="343">
        <v>0</v>
      </c>
      <c r="P66" s="453"/>
      <c r="Q66" s="404"/>
      <c r="R66" s="508"/>
      <c r="S66" s="455"/>
      <c r="T66" s="455"/>
      <c r="U66" s="455"/>
      <c r="V66" s="451"/>
      <c r="W66" s="391">
        <v>0</v>
      </c>
      <c r="X66" s="451"/>
      <c r="Y66" s="391">
        <v>0</v>
      </c>
      <c r="Z66" s="451"/>
      <c r="AB66" s="432"/>
      <c r="AD66" s="432"/>
      <c r="AF66" s="459">
        <v>0</v>
      </c>
      <c r="AJ66" s="459">
        <v>0</v>
      </c>
      <c r="AK66" s="481">
        <v>0</v>
      </c>
    </row>
    <row r="67" spans="1:37" ht="23.4">
      <c r="B67" s="446"/>
      <c r="C67" s="432" t="s">
        <v>646</v>
      </c>
      <c r="D67" s="432"/>
      <c r="G67" s="456"/>
      <c r="I67" s="384">
        <v>44200</v>
      </c>
      <c r="J67" s="450"/>
      <c r="K67" s="351"/>
      <c r="L67" s="460"/>
      <c r="M67" s="381"/>
      <c r="N67" s="348"/>
      <c r="O67" s="387">
        <v>44200</v>
      </c>
      <c r="P67" s="453"/>
      <c r="Q67" s="349"/>
      <c r="R67" s="508"/>
      <c r="S67" s="455"/>
      <c r="T67" s="455"/>
      <c r="U67" s="455"/>
      <c r="V67" s="451"/>
      <c r="W67" s="406">
        <v>0</v>
      </c>
      <c r="X67" s="451"/>
      <c r="Y67" s="406">
        <v>44200</v>
      </c>
      <c r="Z67" s="451"/>
      <c r="AB67" s="432"/>
      <c r="AD67" s="432"/>
      <c r="AF67" s="461">
        <v>44200</v>
      </c>
      <c r="AJ67" s="461">
        <v>44200</v>
      </c>
      <c r="AK67" s="481">
        <v>0</v>
      </c>
    </row>
    <row r="68" spans="1:37" ht="23.4">
      <c r="B68" s="446"/>
      <c r="C68" s="432" t="s">
        <v>216</v>
      </c>
      <c r="D68" s="432"/>
      <c r="G68" s="456"/>
      <c r="I68" s="375">
        <v>1528800</v>
      </c>
      <c r="J68" s="507"/>
      <c r="K68" s="351"/>
      <c r="L68" s="460"/>
      <c r="M68" s="381"/>
      <c r="N68" s="348"/>
      <c r="O68" s="387">
        <v>1528800</v>
      </c>
      <c r="P68" s="453"/>
      <c r="Q68" s="368">
        <v>4988.91</v>
      </c>
      <c r="R68" s="508"/>
      <c r="S68" s="455"/>
      <c r="T68" s="455"/>
      <c r="U68" s="455"/>
      <c r="V68" s="451"/>
      <c r="W68" s="406">
        <v>4988.91</v>
      </c>
      <c r="X68" s="451"/>
      <c r="Y68" s="406">
        <v>1533788.91</v>
      </c>
      <c r="Z68" s="451"/>
      <c r="AB68" s="432"/>
      <c r="AD68" s="432"/>
      <c r="AF68" s="461">
        <v>1533788.91</v>
      </c>
      <c r="AJ68" s="461">
        <v>1533788.91</v>
      </c>
      <c r="AK68" s="481">
        <v>0</v>
      </c>
    </row>
    <row r="69" spans="1:37" ht="23.4">
      <c r="B69" s="446"/>
      <c r="C69" s="432" t="s">
        <v>217</v>
      </c>
      <c r="D69" s="432"/>
      <c r="G69" s="456"/>
      <c r="I69" s="384"/>
      <c r="J69" s="507"/>
      <c r="K69" s="351"/>
      <c r="L69" s="460"/>
      <c r="M69" s="381"/>
      <c r="N69" s="348"/>
      <c r="O69" s="387">
        <v>0</v>
      </c>
      <c r="P69" s="453"/>
      <c r="Q69" s="349"/>
      <c r="R69" s="508"/>
      <c r="S69" s="455"/>
      <c r="T69" s="455"/>
      <c r="U69" s="455"/>
      <c r="V69" s="451"/>
      <c r="W69" s="406">
        <v>0</v>
      </c>
      <c r="X69" s="451"/>
      <c r="Y69" s="406">
        <v>0</v>
      </c>
      <c r="Z69" s="451"/>
      <c r="AB69" s="455"/>
      <c r="AC69" s="455"/>
      <c r="AD69" s="455"/>
      <c r="AF69" s="461">
        <v>0</v>
      </c>
      <c r="AJ69" s="461">
        <v>0</v>
      </c>
      <c r="AK69" s="481">
        <v>0</v>
      </c>
    </row>
    <row r="70" spans="1:37" ht="23.4">
      <c r="B70" s="446"/>
      <c r="C70" s="432" t="s">
        <v>647</v>
      </c>
      <c r="D70" s="432"/>
      <c r="G70" s="456"/>
      <c r="I70" s="384"/>
      <c r="J70" s="507" t="s">
        <v>577</v>
      </c>
      <c r="K70" s="381">
        <v>4822728.28</v>
      </c>
      <c r="L70" s="460"/>
      <c r="M70" s="381"/>
      <c r="N70" s="348"/>
      <c r="O70" s="387">
        <v>4822728.28</v>
      </c>
      <c r="P70" s="453"/>
      <c r="Q70" s="349"/>
      <c r="R70" s="508"/>
      <c r="S70" s="455"/>
      <c r="T70" s="455"/>
      <c r="U70" s="455"/>
      <c r="V70" s="451"/>
      <c r="W70" s="406">
        <v>0</v>
      </c>
      <c r="X70" s="451"/>
      <c r="Y70" s="406">
        <v>4822728.28</v>
      </c>
      <c r="Z70" s="451"/>
      <c r="AB70" s="455"/>
      <c r="AC70" s="455"/>
      <c r="AD70" s="455"/>
      <c r="AF70" s="461">
        <v>4822728.28</v>
      </c>
      <c r="AJ70" s="461">
        <v>4463564.13</v>
      </c>
      <c r="AK70" s="481">
        <v>359164.15000000037</v>
      </c>
    </row>
    <row r="71" spans="1:37" ht="23.4">
      <c r="B71" s="446"/>
      <c r="C71" s="432" t="s">
        <v>648</v>
      </c>
      <c r="D71" s="432"/>
      <c r="G71" s="456"/>
      <c r="I71" s="401">
        <v>14330306.890000001</v>
      </c>
      <c r="J71" s="507"/>
      <c r="K71" s="381"/>
      <c r="L71" s="460" t="s">
        <v>570</v>
      </c>
      <c r="M71" s="381">
        <v>11227486.77</v>
      </c>
      <c r="N71" s="348"/>
      <c r="O71" s="364">
        <v>0</v>
      </c>
      <c r="P71" s="453"/>
      <c r="Q71" s="405"/>
      <c r="R71" s="508"/>
      <c r="S71" s="455"/>
      <c r="T71" s="455"/>
      <c r="U71" s="455"/>
      <c r="V71" s="451"/>
      <c r="W71" s="369">
        <v>0</v>
      </c>
      <c r="X71" s="451"/>
      <c r="Y71" s="369">
        <v>0</v>
      </c>
      <c r="Z71" s="451"/>
      <c r="AB71" s="455"/>
      <c r="AC71" s="455"/>
      <c r="AD71" s="455"/>
      <c r="AF71" s="465">
        <v>0</v>
      </c>
      <c r="AJ71" s="465">
        <v>0</v>
      </c>
      <c r="AK71" s="481">
        <v>0</v>
      </c>
    </row>
    <row r="72" spans="1:37" ht="23.4">
      <c r="B72" s="446"/>
      <c r="C72" s="432"/>
      <c r="D72" s="432"/>
      <c r="G72" s="456"/>
      <c r="I72" s="348"/>
      <c r="J72" s="507"/>
      <c r="K72" s="381"/>
      <c r="L72" s="460" t="s">
        <v>576</v>
      </c>
      <c r="M72" s="381">
        <v>3102820.12</v>
      </c>
      <c r="N72" s="348"/>
      <c r="O72" s="348"/>
      <c r="P72" s="453"/>
      <c r="Q72" s="381"/>
      <c r="R72" s="508"/>
      <c r="S72" s="455"/>
      <c r="T72" s="455"/>
      <c r="U72" s="455"/>
      <c r="V72" s="451"/>
      <c r="W72" s="348"/>
      <c r="X72" s="451"/>
      <c r="Y72" s="348"/>
      <c r="Z72" s="451"/>
      <c r="AB72" s="455"/>
      <c r="AC72" s="455"/>
      <c r="AD72" s="455"/>
      <c r="AF72" s="451"/>
      <c r="AJ72" s="451"/>
    </row>
    <row r="73" spans="1:37" ht="23.4">
      <c r="B73" s="446"/>
      <c r="C73" s="432"/>
      <c r="D73" s="432"/>
      <c r="G73" s="456"/>
      <c r="I73" s="348"/>
      <c r="J73" s="507"/>
      <c r="K73" s="381"/>
      <c r="M73" s="381"/>
      <c r="N73" s="348"/>
      <c r="O73" s="348">
        <v>0</v>
      </c>
      <c r="P73" s="453"/>
      <c r="Q73" s="381"/>
      <c r="R73" s="508"/>
      <c r="S73" s="455">
        <v>0</v>
      </c>
      <c r="T73" s="455"/>
      <c r="U73" s="455"/>
      <c r="V73" s="451"/>
      <c r="W73" s="348">
        <v>0</v>
      </c>
      <c r="X73" s="451"/>
      <c r="Y73" s="348">
        <v>0</v>
      </c>
      <c r="Z73" s="451"/>
      <c r="AB73" s="455"/>
      <c r="AC73" s="455"/>
      <c r="AD73" s="455"/>
      <c r="AF73" s="451">
        <v>0</v>
      </c>
      <c r="AJ73" s="451">
        <v>0</v>
      </c>
    </row>
    <row r="74" spans="1:37" ht="23.4">
      <c r="A74" s="446"/>
      <c r="B74" s="432"/>
      <c r="C74" s="432" t="s">
        <v>20</v>
      </c>
      <c r="D74" s="432"/>
      <c r="E74" s="432"/>
      <c r="F74" s="432"/>
      <c r="G74" s="433"/>
      <c r="H74" s="432"/>
      <c r="I74" s="421">
        <v>411325838.06999999</v>
      </c>
      <c r="J74" s="457"/>
      <c r="K74" s="348"/>
      <c r="M74" s="348"/>
      <c r="O74" s="421">
        <v>1137393636.1099999</v>
      </c>
      <c r="P74" s="451"/>
      <c r="Q74" s="421">
        <v>11568852.26</v>
      </c>
      <c r="R74" s="451"/>
      <c r="S74" s="477">
        <v>0</v>
      </c>
      <c r="U74" s="477">
        <v>0</v>
      </c>
      <c r="W74" s="421">
        <v>11568852.26</v>
      </c>
      <c r="Y74" s="421">
        <v>1148962488.3699999</v>
      </c>
      <c r="Z74" s="451"/>
      <c r="AB74" s="477">
        <v>31963527.433200009</v>
      </c>
      <c r="AD74" s="477">
        <v>53262465</v>
      </c>
      <c r="AF74" s="477">
        <v>1127663550.8032</v>
      </c>
      <c r="AJ74" s="477">
        <v>464470374.10799998</v>
      </c>
      <c r="AK74" s="481">
        <v>663193176.69519997</v>
      </c>
    </row>
    <row r="75" spans="1:37" ht="24" thickBot="1">
      <c r="A75" s="446" t="s">
        <v>21</v>
      </c>
      <c r="B75" s="432"/>
      <c r="C75" s="432"/>
      <c r="D75" s="432"/>
      <c r="E75" s="432"/>
      <c r="F75" s="432"/>
      <c r="G75" s="433"/>
      <c r="H75" s="432"/>
      <c r="I75" s="342">
        <v>2699756017.98</v>
      </c>
      <c r="J75" s="457"/>
      <c r="K75" s="381"/>
      <c r="M75" s="381"/>
      <c r="O75" s="342">
        <v>2662601099.4800005</v>
      </c>
      <c r="P75" s="453"/>
      <c r="Q75" s="342">
        <v>64337901.379999995</v>
      </c>
      <c r="R75" s="451"/>
      <c r="S75" s="478">
        <v>0</v>
      </c>
      <c r="U75" s="478">
        <v>0</v>
      </c>
      <c r="W75" s="342">
        <v>64337901.379999995</v>
      </c>
      <c r="Y75" s="342">
        <v>2726939000.8600001</v>
      </c>
      <c r="Z75" s="451"/>
      <c r="AB75" s="510">
        <v>31963527.433200009</v>
      </c>
      <c r="AD75" s="510">
        <v>59393277.899999999</v>
      </c>
      <c r="AF75" s="510">
        <v>2699509250.3931999</v>
      </c>
      <c r="AJ75" s="510">
        <v>2133703882.388</v>
      </c>
      <c r="AK75" s="481">
        <v>565805368.00519991</v>
      </c>
    </row>
    <row r="76" spans="1:37" ht="24" thickTop="1">
      <c r="A76" s="432"/>
      <c r="B76" s="432"/>
      <c r="C76" s="432"/>
      <c r="D76" s="432"/>
      <c r="E76" s="432"/>
      <c r="F76" s="432"/>
      <c r="G76" s="433"/>
      <c r="H76" s="432"/>
      <c r="I76" s="341"/>
      <c r="J76" s="434"/>
      <c r="K76" s="341"/>
      <c r="M76" s="341"/>
      <c r="O76" s="341"/>
      <c r="P76" s="432"/>
      <c r="Q76" s="341"/>
      <c r="R76" s="432"/>
      <c r="S76" s="432"/>
      <c r="U76" s="432"/>
      <c r="W76" s="341"/>
      <c r="Y76" s="341"/>
      <c r="Z76" s="432"/>
      <c r="AB76" s="432"/>
      <c r="AD76" s="432"/>
      <c r="AF76" s="432"/>
      <c r="AJ76" s="432"/>
    </row>
    <row r="77" spans="1:37" ht="23.4">
      <c r="A77" s="432"/>
      <c r="B77" s="511"/>
      <c r="C77" s="432"/>
      <c r="D77" s="432"/>
      <c r="E77" s="432"/>
      <c r="F77" s="432"/>
      <c r="G77" s="433"/>
      <c r="H77" s="432"/>
      <c r="I77" s="341"/>
      <c r="J77" s="434"/>
      <c r="K77" s="341"/>
      <c r="M77" s="341"/>
      <c r="O77" s="341"/>
      <c r="P77" s="432"/>
      <c r="Q77" s="341"/>
      <c r="R77" s="432"/>
      <c r="S77" s="432"/>
      <c r="U77" s="432"/>
      <c r="W77" s="341"/>
      <c r="Y77" s="341"/>
      <c r="Z77" s="432"/>
      <c r="AB77" s="432"/>
      <c r="AD77" s="432"/>
      <c r="AF77" s="432"/>
      <c r="AJ77" s="432"/>
    </row>
    <row r="78" spans="1:37" ht="23.4">
      <c r="A78" s="432"/>
      <c r="B78" s="446"/>
      <c r="D78" s="432"/>
      <c r="E78" s="432"/>
      <c r="F78" s="432"/>
      <c r="G78" s="446"/>
      <c r="H78" s="432"/>
      <c r="I78" s="341"/>
      <c r="J78" s="434"/>
      <c r="K78" s="341"/>
      <c r="L78" s="434"/>
      <c r="M78" s="341"/>
      <c r="N78" s="341"/>
      <c r="O78" s="341"/>
      <c r="P78" s="432"/>
      <c r="Q78" s="341"/>
      <c r="R78" s="432"/>
      <c r="S78" s="432"/>
      <c r="T78" s="432"/>
      <c r="U78" s="432"/>
      <c r="V78" s="432"/>
      <c r="W78" s="341"/>
      <c r="X78" s="432"/>
      <c r="Y78" s="341">
        <v>0</v>
      </c>
      <c r="Z78" s="432"/>
      <c r="AB78" s="432"/>
      <c r="AC78" s="432"/>
      <c r="AD78" s="432"/>
      <c r="AF78" s="432">
        <v>0</v>
      </c>
      <c r="AJ78" s="432">
        <v>0</v>
      </c>
    </row>
    <row r="79" spans="1:37" ht="23.4">
      <c r="A79" s="480" t="s">
        <v>22</v>
      </c>
      <c r="B79" s="444"/>
      <c r="C79" s="444"/>
      <c r="D79" s="444"/>
      <c r="E79" s="444"/>
      <c r="F79" s="433"/>
      <c r="G79" s="433"/>
      <c r="I79" s="366"/>
      <c r="J79" s="442"/>
      <c r="K79" s="366"/>
      <c r="L79" s="434"/>
      <c r="M79" s="366"/>
      <c r="N79" s="381"/>
      <c r="O79" s="366"/>
      <c r="P79" s="436"/>
      <c r="Q79" s="366"/>
      <c r="R79" s="436"/>
      <c r="S79" s="436"/>
      <c r="T79" s="433"/>
      <c r="U79" s="436"/>
      <c r="V79" s="433"/>
      <c r="W79" s="366"/>
      <c r="X79" s="433"/>
      <c r="Y79" s="366"/>
      <c r="Z79" s="436"/>
      <c r="AB79" s="436"/>
      <c r="AC79" s="433"/>
      <c r="AD79" s="436"/>
      <c r="AF79" s="436"/>
      <c r="AJ79" s="436"/>
    </row>
    <row r="80" spans="1:37" ht="23.4">
      <c r="A80" s="443" t="s">
        <v>23</v>
      </c>
      <c r="B80" s="432"/>
      <c r="C80" s="432"/>
      <c r="D80" s="432"/>
      <c r="E80" s="432"/>
      <c r="F80" s="432"/>
      <c r="G80" s="432"/>
      <c r="K80" s="341"/>
      <c r="M80" s="341"/>
    </row>
    <row r="81" spans="1:46" ht="23.4">
      <c r="A81" s="446"/>
      <c r="B81" s="432" t="s">
        <v>24</v>
      </c>
      <c r="C81" s="432"/>
      <c r="D81" s="432"/>
      <c r="E81" s="432"/>
      <c r="F81" s="432"/>
      <c r="G81" s="456"/>
      <c r="I81" s="399">
        <v>477667307.63</v>
      </c>
      <c r="J81" s="457"/>
      <c r="K81" s="348"/>
      <c r="L81" s="457"/>
      <c r="M81" s="348"/>
      <c r="N81" s="348"/>
      <c r="O81" s="386">
        <v>477667307.63</v>
      </c>
      <c r="P81" s="453"/>
      <c r="Q81" s="399">
        <v>0</v>
      </c>
      <c r="R81" s="451"/>
      <c r="S81" s="451"/>
      <c r="T81" s="451"/>
      <c r="U81" s="451"/>
      <c r="V81" s="451"/>
      <c r="W81" s="348">
        <v>0</v>
      </c>
      <c r="X81" s="451"/>
      <c r="Y81" s="348">
        <v>477667307.63</v>
      </c>
      <c r="Z81" s="451"/>
      <c r="AB81" s="451"/>
      <c r="AC81" s="451"/>
      <c r="AD81" s="451"/>
      <c r="AF81" s="452">
        <v>477667307.63</v>
      </c>
      <c r="AJ81" s="452">
        <v>281337984.5</v>
      </c>
      <c r="AK81" s="481">
        <v>196329323.13</v>
      </c>
    </row>
    <row r="82" spans="1:46" ht="23.4">
      <c r="B82" s="446" t="s">
        <v>104</v>
      </c>
      <c r="C82" s="432"/>
      <c r="D82" s="432"/>
      <c r="E82" s="432"/>
      <c r="F82" s="432"/>
      <c r="G82" s="456"/>
      <c r="I82" s="344">
        <v>1114680676.1000001</v>
      </c>
      <c r="J82" s="457"/>
      <c r="K82" s="348"/>
      <c r="L82" s="457"/>
      <c r="M82" s="348"/>
      <c r="N82" s="348"/>
      <c r="O82" s="386">
        <v>1111577855.9800003</v>
      </c>
      <c r="P82" s="453"/>
      <c r="Q82" s="348">
        <v>5261685.4799999995</v>
      </c>
      <c r="R82" s="451"/>
      <c r="S82" s="451"/>
      <c r="T82" s="455"/>
      <c r="U82" s="455"/>
      <c r="V82" s="451"/>
      <c r="W82" s="348">
        <v>3589307.58</v>
      </c>
      <c r="X82" s="451"/>
      <c r="Y82" s="383">
        <v>1115167163.5600004</v>
      </c>
      <c r="Z82" s="451"/>
      <c r="AB82" s="451"/>
      <c r="AC82" s="451"/>
      <c r="AD82" s="455"/>
      <c r="AF82" s="472">
        <v>1115167163.5600004</v>
      </c>
      <c r="AJ82" s="472">
        <v>785250363.64999998</v>
      </c>
      <c r="AK82" s="566">
        <v>329916799.91000044</v>
      </c>
      <c r="AN82" s="425" t="s">
        <v>104</v>
      </c>
      <c r="AO82" s="425"/>
      <c r="AP82" s="425">
        <v>329916799.91000044</v>
      </c>
      <c r="AS82" s="437">
        <v>-329916799.91000044</v>
      </c>
    </row>
    <row r="83" spans="1:46" ht="23.4">
      <c r="B83" s="446"/>
      <c r="C83" s="432" t="s">
        <v>222</v>
      </c>
      <c r="D83" s="432"/>
      <c r="E83" s="432"/>
      <c r="F83" s="432"/>
      <c r="G83" s="456"/>
      <c r="I83" s="403">
        <v>225230.76</v>
      </c>
      <c r="J83" s="457"/>
      <c r="K83" s="348"/>
      <c r="L83" s="457"/>
      <c r="M83" s="348"/>
      <c r="N83" s="348"/>
      <c r="O83" s="343">
        <v>225230.76</v>
      </c>
      <c r="P83" s="451"/>
      <c r="Q83" s="350"/>
      <c r="R83" s="451"/>
      <c r="S83" s="455"/>
      <c r="T83" s="455"/>
      <c r="U83" s="455"/>
      <c r="V83" s="451"/>
      <c r="W83" s="391">
        <v>0</v>
      </c>
      <c r="X83" s="451"/>
      <c r="Y83" s="406">
        <v>225230.76</v>
      </c>
      <c r="Z83" s="451"/>
      <c r="AB83" s="451"/>
      <c r="AC83" s="451"/>
      <c r="AD83" s="455"/>
      <c r="AF83" s="461">
        <v>225230.76</v>
      </c>
      <c r="AJ83" s="461">
        <v>0</v>
      </c>
      <c r="AK83" s="481">
        <v>225230.76</v>
      </c>
      <c r="AN83" s="426"/>
      <c r="AO83" s="426" t="s">
        <v>649</v>
      </c>
      <c r="AP83" s="427">
        <v>0</v>
      </c>
    </row>
    <row r="84" spans="1:46" ht="23.4">
      <c r="B84" s="446"/>
      <c r="C84" s="432" t="s">
        <v>650</v>
      </c>
      <c r="D84" s="432"/>
      <c r="E84" s="432"/>
      <c r="F84" s="432"/>
      <c r="G84" s="456"/>
      <c r="I84" s="375">
        <v>1074163710.21</v>
      </c>
      <c r="J84" s="457" t="s">
        <v>573</v>
      </c>
      <c r="K84" s="348">
        <v>0</v>
      </c>
      <c r="L84" s="457"/>
      <c r="M84" s="348"/>
      <c r="N84" s="348"/>
      <c r="O84" s="387">
        <v>1074163710.21</v>
      </c>
      <c r="P84" s="451"/>
      <c r="Q84" s="368">
        <v>4517231.87</v>
      </c>
      <c r="R84" s="451"/>
      <c r="S84" s="448">
        <v>1672377.9</v>
      </c>
      <c r="T84" s="455"/>
      <c r="U84" s="455"/>
      <c r="V84" s="451"/>
      <c r="W84" s="406">
        <v>2844853.97</v>
      </c>
      <c r="X84" s="451"/>
      <c r="Y84" s="406">
        <v>1077008564.1800001</v>
      </c>
      <c r="Z84" s="451"/>
      <c r="AB84" s="451"/>
      <c r="AC84" s="451"/>
      <c r="AD84" s="455"/>
      <c r="AF84" s="461">
        <v>1077008564.1800001</v>
      </c>
      <c r="AJ84" s="461">
        <v>748100881.98000002</v>
      </c>
      <c r="AK84" s="481">
        <v>328907682.20000005</v>
      </c>
      <c r="AN84" s="426"/>
      <c r="AO84" s="426" t="s">
        <v>651</v>
      </c>
      <c r="AP84" s="429">
        <v>0</v>
      </c>
    </row>
    <row r="85" spans="1:46" ht="23.4">
      <c r="B85" s="446"/>
      <c r="C85" s="432" t="s">
        <v>224</v>
      </c>
      <c r="D85" s="432"/>
      <c r="G85" s="456"/>
      <c r="I85" s="413">
        <v>-126873.79</v>
      </c>
      <c r="J85" s="457"/>
      <c r="K85" s="348"/>
      <c r="L85" s="457"/>
      <c r="M85" s="348"/>
      <c r="N85" s="348"/>
      <c r="O85" s="354">
        <v>-126873.79</v>
      </c>
      <c r="P85" s="451"/>
      <c r="Q85" s="349"/>
      <c r="R85" s="455"/>
      <c r="S85" s="455"/>
      <c r="T85" s="451"/>
      <c r="U85" s="455"/>
      <c r="V85" s="451"/>
      <c r="W85" s="349">
        <v>0</v>
      </c>
      <c r="X85" s="451"/>
      <c r="Y85" s="406">
        <v>-126873.79</v>
      </c>
      <c r="Z85" s="455"/>
      <c r="AB85" s="455"/>
      <c r="AC85" s="451"/>
      <c r="AD85" s="455"/>
      <c r="AF85" s="512">
        <v>-126873.79</v>
      </c>
      <c r="AJ85" s="512">
        <v>-197255.28</v>
      </c>
      <c r="AK85" s="481">
        <v>70381.490000000005</v>
      </c>
      <c r="AN85" s="431" t="s">
        <v>652</v>
      </c>
      <c r="AO85" s="426" t="s">
        <v>653</v>
      </c>
      <c r="AP85" s="429">
        <v>40164</v>
      </c>
    </row>
    <row r="86" spans="1:46" ht="23.4">
      <c r="B86" s="446"/>
      <c r="C86" s="432" t="s">
        <v>464</v>
      </c>
      <c r="D86" s="432"/>
      <c r="E86" s="432"/>
      <c r="F86" s="432"/>
      <c r="G86" s="456"/>
      <c r="I86" s="375">
        <v>0</v>
      </c>
      <c r="J86" s="457"/>
      <c r="K86" s="348"/>
      <c r="L86" s="457"/>
      <c r="M86" s="348"/>
      <c r="N86" s="348"/>
      <c r="O86" s="387">
        <v>0</v>
      </c>
      <c r="P86" s="451"/>
      <c r="Q86" s="349"/>
      <c r="R86" s="451"/>
      <c r="S86" s="455"/>
      <c r="T86" s="455"/>
      <c r="U86" s="455"/>
      <c r="V86" s="451"/>
      <c r="W86" s="406">
        <v>0</v>
      </c>
      <c r="X86" s="451"/>
      <c r="Y86" s="406">
        <v>0</v>
      </c>
      <c r="Z86" s="451"/>
      <c r="AB86" s="451"/>
      <c r="AC86" s="451"/>
      <c r="AD86" s="455"/>
      <c r="AF86" s="461">
        <v>0</v>
      </c>
      <c r="AJ86" s="461">
        <v>0</v>
      </c>
      <c r="AK86" s="481">
        <v>0</v>
      </c>
      <c r="AN86" s="431" t="s">
        <v>654</v>
      </c>
      <c r="AO86" s="426" t="s">
        <v>655</v>
      </c>
      <c r="AP86" s="429">
        <v>-69462</v>
      </c>
    </row>
    <row r="87" spans="1:46" ht="23.4">
      <c r="B87" s="446"/>
      <c r="C87" s="432" t="s">
        <v>656</v>
      </c>
      <c r="D87" s="432"/>
      <c r="E87" s="432"/>
      <c r="F87" s="432"/>
      <c r="G87" s="456"/>
      <c r="I87" s="375">
        <v>550832.96</v>
      </c>
      <c r="J87" s="457"/>
      <c r="K87" s="348"/>
      <c r="L87" s="457"/>
      <c r="M87" s="348"/>
      <c r="N87" s="348"/>
      <c r="O87" s="387">
        <v>550832.96</v>
      </c>
      <c r="P87" s="451"/>
      <c r="Q87" s="349"/>
      <c r="R87" s="451"/>
      <c r="S87" s="455"/>
      <c r="T87" s="455"/>
      <c r="U87" s="455"/>
      <c r="V87" s="451"/>
      <c r="W87" s="406">
        <v>0</v>
      </c>
      <c r="X87" s="451"/>
      <c r="Y87" s="406">
        <v>550832.96</v>
      </c>
      <c r="Z87" s="451"/>
      <c r="AB87" s="451"/>
      <c r="AC87" s="451"/>
      <c r="AD87" s="455"/>
      <c r="AF87" s="461">
        <v>550832.96</v>
      </c>
      <c r="AJ87" s="461">
        <v>480257.04</v>
      </c>
      <c r="AK87" s="481">
        <v>70575.919999999984</v>
      </c>
      <c r="AN87" s="431" t="s">
        <v>652</v>
      </c>
      <c r="AO87" s="426" t="s">
        <v>657</v>
      </c>
      <c r="AP87" s="429">
        <v>0</v>
      </c>
    </row>
    <row r="88" spans="1:46" ht="23.4">
      <c r="B88" s="446"/>
      <c r="C88" s="432" t="s">
        <v>658</v>
      </c>
      <c r="D88" s="432"/>
      <c r="E88" s="432"/>
      <c r="F88" s="432"/>
      <c r="G88" s="456"/>
      <c r="I88" s="384">
        <v>0</v>
      </c>
      <c r="J88" s="457"/>
      <c r="K88" s="348"/>
      <c r="L88" s="457"/>
      <c r="M88" s="348"/>
      <c r="N88" s="348"/>
      <c r="O88" s="387">
        <v>0</v>
      </c>
      <c r="P88" s="451"/>
      <c r="Q88" s="349"/>
      <c r="R88" s="451"/>
      <c r="S88" s="455"/>
      <c r="T88" s="455"/>
      <c r="U88" s="455"/>
      <c r="V88" s="451"/>
      <c r="W88" s="406">
        <v>0</v>
      </c>
      <c r="X88" s="451"/>
      <c r="Y88" s="406">
        <v>0</v>
      </c>
      <c r="Z88" s="451"/>
      <c r="AB88" s="451"/>
      <c r="AC88" s="451"/>
      <c r="AD88" s="455"/>
      <c r="AF88" s="461">
        <v>0</v>
      </c>
      <c r="AJ88" s="461">
        <v>0</v>
      </c>
      <c r="AK88" s="481">
        <v>0</v>
      </c>
      <c r="AN88" s="431" t="s">
        <v>654</v>
      </c>
      <c r="AO88" s="426" t="s">
        <v>659</v>
      </c>
      <c r="AP88" s="429">
        <v>-186462.15</v>
      </c>
      <c r="AT88" s="437">
        <v>-215760.15</v>
      </c>
    </row>
    <row r="89" spans="1:46" ht="23.4">
      <c r="B89" s="446"/>
      <c r="C89" s="432" t="s">
        <v>225</v>
      </c>
      <c r="D89" s="432"/>
      <c r="E89" s="432"/>
      <c r="F89" s="432"/>
      <c r="G89" s="456"/>
      <c r="I89" s="375">
        <v>459461.68</v>
      </c>
      <c r="J89" s="457"/>
      <c r="K89" s="348"/>
      <c r="L89" s="457"/>
      <c r="M89" s="348"/>
      <c r="N89" s="348"/>
      <c r="O89" s="387">
        <v>459461.68</v>
      </c>
      <c r="P89" s="451"/>
      <c r="Q89" s="349"/>
      <c r="R89" s="451"/>
      <c r="S89" s="455"/>
      <c r="T89" s="455"/>
      <c r="U89" s="455"/>
      <c r="V89" s="451"/>
      <c r="W89" s="406">
        <v>0</v>
      </c>
      <c r="X89" s="451"/>
      <c r="Y89" s="406">
        <v>459461.68</v>
      </c>
      <c r="Z89" s="451"/>
      <c r="AB89" s="451"/>
      <c r="AC89" s="451"/>
      <c r="AD89" s="455"/>
      <c r="AF89" s="461">
        <v>459461.68</v>
      </c>
      <c r="AJ89" s="461">
        <v>422656.28</v>
      </c>
      <c r="AK89" s="481">
        <v>36805.399999999965</v>
      </c>
      <c r="AN89" s="426"/>
      <c r="AO89" s="426" t="s">
        <v>660</v>
      </c>
      <c r="AP89" s="570">
        <v>329701039.76000047</v>
      </c>
    </row>
    <row r="90" spans="1:46" ht="23.4">
      <c r="B90" s="446"/>
      <c r="C90" s="432" t="s">
        <v>231</v>
      </c>
      <c r="D90" s="432"/>
      <c r="E90" s="432"/>
      <c r="F90" s="432"/>
      <c r="G90" s="456"/>
      <c r="I90" s="375">
        <v>28539244.34</v>
      </c>
      <c r="J90" s="457"/>
      <c r="K90" s="348"/>
      <c r="L90" s="457"/>
      <c r="M90" s="348"/>
      <c r="N90" s="348"/>
      <c r="O90" s="387">
        <v>28539244.34</v>
      </c>
      <c r="P90" s="451"/>
      <c r="Q90" s="368">
        <v>414531.3</v>
      </c>
      <c r="R90" s="451"/>
      <c r="S90" s="455"/>
      <c r="T90" s="455"/>
      <c r="U90" s="455"/>
      <c r="V90" s="451"/>
      <c r="W90" s="406">
        <v>414531.3</v>
      </c>
      <c r="X90" s="451"/>
      <c r="Y90" s="406">
        <v>28953775.640000001</v>
      </c>
      <c r="Z90" s="451"/>
      <c r="AB90" s="451"/>
      <c r="AC90" s="451"/>
      <c r="AD90" s="455"/>
      <c r="AF90" s="461">
        <v>28953775.640000001</v>
      </c>
      <c r="AJ90" s="461">
        <v>24895190.529999997</v>
      </c>
      <c r="AK90" s="481">
        <v>4058585.1100000031</v>
      </c>
      <c r="AN90" s="426"/>
      <c r="AO90" s="428"/>
      <c r="AP90" s="430"/>
    </row>
    <row r="91" spans="1:46" ht="23.4">
      <c r="B91" s="446"/>
      <c r="C91" s="432" t="s">
        <v>232</v>
      </c>
      <c r="D91" s="432"/>
      <c r="E91" s="432"/>
      <c r="F91" s="432"/>
      <c r="G91" s="456"/>
      <c r="I91" s="375">
        <v>5654721.79</v>
      </c>
      <c r="J91" s="457" t="s">
        <v>576</v>
      </c>
      <c r="K91" s="348">
        <v>3102820.12</v>
      </c>
      <c r="L91" s="457"/>
      <c r="M91" s="348"/>
      <c r="N91" s="348"/>
      <c r="O91" s="387">
        <v>2551901.67</v>
      </c>
      <c r="P91" s="451"/>
      <c r="Q91" s="368">
        <v>329922.31</v>
      </c>
      <c r="R91" s="451"/>
      <c r="S91" s="455"/>
      <c r="T91" s="455"/>
      <c r="U91" s="513"/>
      <c r="V91" s="451"/>
      <c r="W91" s="406">
        <v>329922.31</v>
      </c>
      <c r="X91" s="451"/>
      <c r="Y91" s="406">
        <v>2881823.98</v>
      </c>
      <c r="Z91" s="451"/>
      <c r="AB91" s="455"/>
      <c r="AC91" s="455"/>
      <c r="AD91" s="455"/>
      <c r="AF91" s="461">
        <v>2881823.98</v>
      </c>
      <c r="AJ91" s="461">
        <v>6076280.0999999996</v>
      </c>
      <c r="AK91" s="481">
        <v>-3194456.1199999996</v>
      </c>
    </row>
    <row r="92" spans="1:46" ht="23.4">
      <c r="B92" s="446"/>
      <c r="C92" s="432" t="s">
        <v>236</v>
      </c>
      <c r="D92" s="432"/>
      <c r="E92" s="432"/>
      <c r="F92" s="432"/>
      <c r="G92" s="456"/>
      <c r="I92" s="375">
        <v>5027886</v>
      </c>
      <c r="J92" s="457"/>
      <c r="K92" s="348"/>
      <c r="L92" s="457"/>
      <c r="M92" s="348"/>
      <c r="N92" s="348"/>
      <c r="O92" s="387">
        <v>5027886</v>
      </c>
      <c r="P92" s="451"/>
      <c r="Q92" s="349"/>
      <c r="R92" s="451"/>
      <c r="S92" s="455"/>
      <c r="T92" s="455"/>
      <c r="U92" s="455"/>
      <c r="V92" s="451"/>
      <c r="W92" s="406">
        <v>0</v>
      </c>
      <c r="X92" s="451"/>
      <c r="Y92" s="406">
        <v>5027886</v>
      </c>
      <c r="Z92" s="451"/>
      <c r="AB92" s="455"/>
      <c r="AC92" s="455"/>
      <c r="AD92" s="455"/>
      <c r="AF92" s="461">
        <v>5027886</v>
      </c>
      <c r="AJ92" s="461">
        <v>5472353</v>
      </c>
      <c r="AK92" s="481">
        <v>-444467</v>
      </c>
    </row>
    <row r="93" spans="1:46" ht="23.4">
      <c r="B93" s="446"/>
      <c r="C93" s="432" t="s">
        <v>238</v>
      </c>
      <c r="D93" s="432"/>
      <c r="E93" s="432"/>
      <c r="F93" s="432"/>
      <c r="G93" s="456"/>
      <c r="I93" s="375">
        <v>186462.15</v>
      </c>
      <c r="J93" s="457"/>
      <c r="K93" s="381"/>
      <c r="L93" s="460"/>
      <c r="M93" s="381"/>
      <c r="N93" s="348"/>
      <c r="O93" s="387">
        <v>186462.15</v>
      </c>
      <c r="P93" s="451"/>
      <c r="Q93" s="349"/>
      <c r="R93" s="451"/>
      <c r="S93" s="455"/>
      <c r="T93" s="455"/>
      <c r="U93" s="455"/>
      <c r="V93" s="451"/>
      <c r="W93" s="406">
        <v>0</v>
      </c>
      <c r="X93" s="451"/>
      <c r="Y93" s="406">
        <v>186462.15</v>
      </c>
      <c r="Z93" s="451"/>
      <c r="AB93" s="455"/>
      <c r="AC93" s="455"/>
      <c r="AD93" s="455"/>
      <c r="AF93" s="461">
        <v>186462.15</v>
      </c>
      <c r="AJ93" s="461">
        <v>0</v>
      </c>
      <c r="AK93" s="481">
        <v>186462.15</v>
      </c>
    </row>
    <row r="94" spans="1:46" ht="23.4">
      <c r="B94" s="446"/>
      <c r="C94" s="432"/>
      <c r="D94" s="432"/>
      <c r="E94" s="432"/>
      <c r="F94" s="432"/>
      <c r="G94" s="456"/>
      <c r="I94" s="384"/>
      <c r="J94" s="457"/>
      <c r="K94" s="381"/>
      <c r="L94" s="460"/>
      <c r="M94" s="381"/>
      <c r="N94" s="348"/>
      <c r="O94" s="387"/>
      <c r="P94" s="451"/>
      <c r="Q94" s="349"/>
      <c r="R94" s="451"/>
      <c r="S94" s="455"/>
      <c r="T94" s="455"/>
      <c r="U94" s="455"/>
      <c r="V94" s="451"/>
      <c r="W94" s="406"/>
      <c r="X94" s="451"/>
      <c r="Y94" s="406">
        <v>0</v>
      </c>
      <c r="Z94" s="451"/>
      <c r="AB94" s="455"/>
      <c r="AC94" s="455"/>
      <c r="AD94" s="455"/>
      <c r="AF94" s="461">
        <v>0</v>
      </c>
      <c r="AJ94" s="461">
        <v>0</v>
      </c>
      <c r="AK94" s="481">
        <v>0</v>
      </c>
    </row>
    <row r="95" spans="1:46" ht="23.4">
      <c r="B95" s="446"/>
      <c r="C95" s="432"/>
      <c r="D95" s="432"/>
      <c r="E95" s="432"/>
      <c r="F95" s="432"/>
      <c r="G95" s="456"/>
      <c r="I95" s="384"/>
      <c r="J95" s="457"/>
      <c r="K95" s="381"/>
      <c r="L95" s="460"/>
      <c r="M95" s="381"/>
      <c r="N95" s="348"/>
      <c r="O95" s="387"/>
      <c r="P95" s="451"/>
      <c r="Q95" s="349"/>
      <c r="R95" s="451"/>
      <c r="S95" s="455"/>
      <c r="T95" s="455"/>
      <c r="U95" s="455"/>
      <c r="V95" s="451"/>
      <c r="W95" s="406"/>
      <c r="X95" s="451"/>
      <c r="Y95" s="406">
        <v>0</v>
      </c>
      <c r="Z95" s="451"/>
      <c r="AB95" s="455"/>
      <c r="AC95" s="455"/>
      <c r="AD95" s="455"/>
      <c r="AF95" s="461">
        <v>0</v>
      </c>
      <c r="AJ95" s="461">
        <v>0</v>
      </c>
      <c r="AK95" s="481">
        <v>0</v>
      </c>
    </row>
    <row r="96" spans="1:46" ht="23.4">
      <c r="B96" s="446"/>
      <c r="C96" s="432"/>
      <c r="D96" s="432"/>
      <c r="E96" s="432"/>
      <c r="F96" s="432"/>
      <c r="G96" s="456"/>
      <c r="I96" s="401"/>
      <c r="J96" s="457"/>
      <c r="K96" s="348"/>
      <c r="L96" s="457"/>
      <c r="M96" s="348"/>
      <c r="N96" s="348"/>
      <c r="O96" s="364">
        <v>0</v>
      </c>
      <c r="P96" s="451"/>
      <c r="Q96" s="405"/>
      <c r="R96" s="451"/>
      <c r="S96" s="455"/>
      <c r="T96" s="455"/>
      <c r="U96" s="455"/>
      <c r="V96" s="451"/>
      <c r="W96" s="369"/>
      <c r="X96" s="451"/>
      <c r="Y96" s="369">
        <v>0</v>
      </c>
      <c r="Z96" s="451"/>
      <c r="AB96" s="455"/>
      <c r="AC96" s="455"/>
      <c r="AD96" s="455"/>
      <c r="AF96" s="465">
        <v>0</v>
      </c>
      <c r="AJ96" s="465">
        <v>0</v>
      </c>
      <c r="AK96" s="481">
        <v>0</v>
      </c>
    </row>
    <row r="97" spans="2:42" ht="23.4">
      <c r="B97" s="446" t="s">
        <v>661</v>
      </c>
      <c r="C97" s="432"/>
      <c r="D97" s="432"/>
      <c r="E97" s="432"/>
      <c r="F97" s="432"/>
      <c r="G97" s="456"/>
      <c r="I97" s="344">
        <v>0</v>
      </c>
      <c r="J97" s="457"/>
      <c r="K97" s="348"/>
      <c r="L97" s="457"/>
      <c r="M97" s="348"/>
      <c r="N97" s="348"/>
      <c r="O97" s="348">
        <v>0</v>
      </c>
      <c r="P97" s="451"/>
      <c r="Q97" s="381">
        <v>0</v>
      </c>
      <c r="R97" s="451"/>
      <c r="S97" s="455"/>
      <c r="T97" s="455"/>
      <c r="U97" s="448">
        <v>1672377.9</v>
      </c>
      <c r="V97" s="451"/>
      <c r="W97" s="406">
        <v>1672377.9</v>
      </c>
      <c r="X97" s="451"/>
      <c r="Y97" s="406">
        <v>1672377.9</v>
      </c>
      <c r="Z97" s="451"/>
      <c r="AB97" s="462">
        <v>1672377.9</v>
      </c>
      <c r="AC97" s="455"/>
      <c r="AD97" s="455"/>
      <c r="AF97" s="461">
        <v>0</v>
      </c>
      <c r="AJ97" s="461">
        <v>0</v>
      </c>
      <c r="AK97" s="481">
        <v>0</v>
      </c>
    </row>
    <row r="98" spans="2:42" ht="23.4">
      <c r="B98" s="446" t="s">
        <v>25</v>
      </c>
      <c r="C98" s="432"/>
      <c r="D98" s="432"/>
      <c r="E98" s="432"/>
      <c r="F98" s="432"/>
      <c r="G98" s="456"/>
      <c r="I98" s="344">
        <v>62395834.090000004</v>
      </c>
      <c r="J98" s="457"/>
      <c r="K98" s="348"/>
      <c r="L98" s="457"/>
      <c r="M98" s="348"/>
      <c r="N98" s="348"/>
      <c r="O98" s="386">
        <v>62395834.090000004</v>
      </c>
      <c r="P98" s="453"/>
      <c r="Q98" s="344">
        <v>4361768.29</v>
      </c>
      <c r="R98" s="451"/>
      <c r="S98" s="455"/>
      <c r="T98" s="455"/>
      <c r="U98" s="455">
        <v>0</v>
      </c>
      <c r="V98" s="451"/>
      <c r="W98" s="348">
        <v>4361768.29</v>
      </c>
      <c r="X98" s="451"/>
      <c r="Y98" s="348">
        <v>66757602.380000003</v>
      </c>
      <c r="Z98" s="451"/>
      <c r="AB98" s="462">
        <v>4458435</v>
      </c>
      <c r="AC98" s="455"/>
      <c r="AD98" s="455"/>
      <c r="AF98" s="452">
        <v>62299167.380000003</v>
      </c>
      <c r="AJ98" s="452">
        <v>51412722.039999999</v>
      </c>
      <c r="AK98" s="481">
        <v>10886445.340000004</v>
      </c>
    </row>
    <row r="99" spans="2:42" ht="23.4">
      <c r="B99" s="469" t="s">
        <v>662</v>
      </c>
      <c r="C99" s="432"/>
      <c r="D99" s="432"/>
      <c r="E99" s="432"/>
      <c r="F99" s="432"/>
      <c r="G99" s="456"/>
      <c r="I99" s="345">
        <v>76193744.530000001</v>
      </c>
      <c r="J99" s="457" t="s">
        <v>578</v>
      </c>
      <c r="K99" s="348">
        <v>56748155.420000002</v>
      </c>
      <c r="L99" s="457"/>
      <c r="M99" s="348"/>
      <c r="N99" s="357"/>
      <c r="O99" s="414">
        <v>11933769.469999999</v>
      </c>
      <c r="P99" s="497"/>
      <c r="Q99" s="416">
        <v>2114104.2599999993</v>
      </c>
      <c r="R99" s="497"/>
      <c r="S99" s="455"/>
      <c r="T99" s="470"/>
      <c r="U99" s="470"/>
      <c r="V99" s="497"/>
      <c r="W99" s="357">
        <v>2114104.2599999993</v>
      </c>
      <c r="X99" s="497"/>
      <c r="Y99" s="357">
        <v>14047873.729999999</v>
      </c>
      <c r="Z99" s="497"/>
      <c r="AB99" s="455"/>
      <c r="AC99" s="455"/>
      <c r="AD99" s="455"/>
      <c r="AE99" s="464"/>
      <c r="AF99" s="492">
        <v>14047873.729999999</v>
      </c>
      <c r="AJ99" s="492">
        <v>23025874.670000009</v>
      </c>
      <c r="AK99" s="481">
        <v>-8978000.9400000107</v>
      </c>
    </row>
    <row r="100" spans="2:42" ht="23.4">
      <c r="B100" s="469" t="s">
        <v>663</v>
      </c>
      <c r="C100" s="432"/>
      <c r="D100" s="432"/>
      <c r="E100" s="432"/>
      <c r="F100" s="432"/>
      <c r="G100" s="456"/>
      <c r="I100" s="345"/>
      <c r="J100" s="457" t="s">
        <v>579</v>
      </c>
      <c r="K100" s="348">
        <v>7511819.6399999997</v>
      </c>
      <c r="L100" s="457"/>
      <c r="M100" s="348"/>
      <c r="N100" s="357"/>
      <c r="O100" s="414"/>
      <c r="P100" s="497"/>
      <c r="Q100" s="416"/>
      <c r="R100" s="497"/>
      <c r="S100" s="455"/>
      <c r="T100" s="470"/>
      <c r="U100" s="470"/>
      <c r="V100" s="497"/>
      <c r="W100" s="357"/>
      <c r="X100" s="497"/>
      <c r="Y100" s="357"/>
      <c r="Z100" s="497"/>
      <c r="AB100" s="455"/>
      <c r="AC100" s="455"/>
      <c r="AD100" s="455"/>
      <c r="AE100" s="464"/>
      <c r="AF100" s="492"/>
      <c r="AJ100" s="492">
        <v>0</v>
      </c>
      <c r="AK100" s="481">
        <v>0</v>
      </c>
    </row>
    <row r="101" spans="2:42" ht="23.4">
      <c r="B101" s="432" t="s">
        <v>664</v>
      </c>
      <c r="C101" s="432"/>
      <c r="D101" s="432"/>
      <c r="E101" s="432"/>
      <c r="F101" s="432"/>
      <c r="G101" s="456"/>
      <c r="I101" s="348">
        <v>0</v>
      </c>
      <c r="J101" s="457" t="s">
        <v>580</v>
      </c>
      <c r="K101" s="348">
        <v>105923.48</v>
      </c>
      <c r="L101" s="457" t="s">
        <v>580</v>
      </c>
      <c r="M101" s="348">
        <v>3541319.9999999995</v>
      </c>
      <c r="N101" s="348"/>
      <c r="O101" s="386">
        <v>3435396.5199999996</v>
      </c>
      <c r="P101" s="453"/>
      <c r="Q101" s="381">
        <v>237265.23</v>
      </c>
      <c r="R101" s="506" t="s">
        <v>645</v>
      </c>
      <c r="S101" s="448"/>
      <c r="T101" s="506" t="s">
        <v>645</v>
      </c>
      <c r="U101" s="448"/>
      <c r="V101" s="451"/>
      <c r="W101" s="348">
        <v>237265.23</v>
      </c>
      <c r="X101" s="451"/>
      <c r="Y101" s="348">
        <v>3672661.7499999995</v>
      </c>
      <c r="Z101" s="451"/>
      <c r="AB101" s="455"/>
      <c r="AC101" s="455"/>
      <c r="AD101" s="455"/>
      <c r="AF101" s="452">
        <v>3672661.7499999995</v>
      </c>
      <c r="AJ101" s="452">
        <v>3841521.25</v>
      </c>
      <c r="AK101" s="481">
        <v>-168859.50000000047</v>
      </c>
    </row>
    <row r="102" spans="2:42" ht="23.4">
      <c r="B102" s="446" t="s">
        <v>665</v>
      </c>
      <c r="C102" s="432"/>
      <c r="D102" s="432"/>
      <c r="E102" s="432"/>
      <c r="F102" s="432"/>
      <c r="G102" s="456"/>
      <c r="I102" s="348">
        <v>0</v>
      </c>
      <c r="J102" s="457"/>
      <c r="K102" s="348"/>
      <c r="L102" s="457" t="s">
        <v>581</v>
      </c>
      <c r="M102" s="348">
        <v>5000000</v>
      </c>
      <c r="N102" s="348"/>
      <c r="O102" s="386">
        <v>5000000</v>
      </c>
      <c r="P102" s="451"/>
      <c r="Q102" s="381"/>
      <c r="R102" s="455"/>
      <c r="S102" s="451"/>
      <c r="T102" s="451"/>
      <c r="U102" s="451"/>
      <c r="V102" s="451"/>
      <c r="W102" s="348"/>
      <c r="X102" s="451"/>
      <c r="Y102" s="348">
        <v>5000000</v>
      </c>
      <c r="Z102" s="455"/>
      <c r="AB102" s="455"/>
      <c r="AC102" s="455"/>
      <c r="AD102" s="455"/>
      <c r="AF102" s="509">
        <v>5000000</v>
      </c>
      <c r="AJ102" s="509">
        <v>10000000</v>
      </c>
      <c r="AK102" s="481">
        <v>-5000000</v>
      </c>
    </row>
    <row r="103" spans="2:42" ht="23.4">
      <c r="B103" s="446" t="s">
        <v>666</v>
      </c>
      <c r="C103" s="432"/>
      <c r="D103" s="432"/>
      <c r="G103" s="456"/>
      <c r="I103" s="348"/>
      <c r="J103" s="457"/>
      <c r="K103" s="348"/>
      <c r="L103" s="457"/>
      <c r="M103" s="348"/>
      <c r="N103" s="348"/>
      <c r="O103" s="348"/>
      <c r="P103" s="451"/>
      <c r="Q103" s="381">
        <v>0</v>
      </c>
      <c r="R103" s="451"/>
      <c r="S103" s="455"/>
      <c r="T103" s="455"/>
      <c r="U103" s="455"/>
      <c r="V103" s="451"/>
      <c r="W103" s="348"/>
      <c r="X103" s="451"/>
      <c r="Y103" s="348">
        <v>0</v>
      </c>
      <c r="Z103" s="451"/>
      <c r="AB103" s="455"/>
      <c r="AC103" s="455"/>
      <c r="AD103" s="455"/>
      <c r="AF103" s="451">
        <v>0</v>
      </c>
      <c r="AJ103" s="451">
        <v>0</v>
      </c>
      <c r="AK103" s="481">
        <v>0</v>
      </c>
    </row>
    <row r="104" spans="2:42" ht="23.4">
      <c r="B104" s="446"/>
      <c r="C104" s="432" t="s">
        <v>667</v>
      </c>
      <c r="D104" s="432"/>
      <c r="G104" s="456"/>
      <c r="I104" s="381"/>
      <c r="J104" s="457"/>
      <c r="K104" s="348"/>
      <c r="L104" s="457"/>
      <c r="M104" s="348"/>
      <c r="N104" s="348"/>
      <c r="O104" s="348">
        <v>0</v>
      </c>
      <c r="P104" s="455"/>
      <c r="Q104" s="381"/>
      <c r="R104" s="451"/>
      <c r="S104" s="455"/>
      <c r="T104" s="455"/>
      <c r="U104" s="455"/>
      <c r="V104" s="451"/>
      <c r="W104" s="348">
        <v>0</v>
      </c>
      <c r="X104" s="451"/>
      <c r="Y104" s="348">
        <v>0</v>
      </c>
      <c r="Z104" s="451"/>
      <c r="AB104" s="455"/>
      <c r="AC104" s="455"/>
      <c r="AD104" s="455"/>
      <c r="AF104" s="451">
        <v>0</v>
      </c>
      <c r="AJ104" s="451">
        <v>0</v>
      </c>
      <c r="AK104" s="481">
        <v>0</v>
      </c>
    </row>
    <row r="105" spans="2:42" ht="23.4">
      <c r="B105" s="446"/>
      <c r="C105" s="432" t="s">
        <v>668</v>
      </c>
      <c r="D105" s="432"/>
      <c r="G105" s="456"/>
      <c r="I105" s="399">
        <v>8781773.0099999998</v>
      </c>
      <c r="J105" s="457">
        <v>5</v>
      </c>
      <c r="K105" s="348">
        <v>5163709.1399999997</v>
      </c>
      <c r="L105" s="457">
        <v>4</v>
      </c>
      <c r="M105" s="348">
        <v>6366061.2199999997</v>
      </c>
      <c r="N105" s="348"/>
      <c r="O105" s="348">
        <v>9984125.0899999999</v>
      </c>
      <c r="P105" s="453"/>
      <c r="Q105" s="381">
        <v>0</v>
      </c>
      <c r="R105" s="451"/>
      <c r="S105" s="455"/>
      <c r="T105" s="455"/>
      <c r="U105" s="455"/>
      <c r="V105" s="451"/>
      <c r="W105" s="348">
        <v>0</v>
      </c>
      <c r="X105" s="451"/>
      <c r="Y105" s="348">
        <v>9984125.0899999999</v>
      </c>
      <c r="Z105" s="451"/>
      <c r="AB105" s="455"/>
      <c r="AC105" s="455"/>
      <c r="AD105" s="455"/>
      <c r="AF105" s="458">
        <v>9984125.0899999999</v>
      </c>
      <c r="AJ105" s="458">
        <v>0</v>
      </c>
      <c r="AK105" s="481">
        <v>9984125.0899999999</v>
      </c>
    </row>
    <row r="106" spans="2:42" ht="23.4">
      <c r="B106" s="446"/>
      <c r="C106" s="432" t="s">
        <v>669</v>
      </c>
      <c r="D106" s="432"/>
      <c r="G106" s="456"/>
      <c r="I106" s="381">
        <v>0</v>
      </c>
      <c r="J106" s="457"/>
      <c r="K106" s="348"/>
      <c r="L106" s="457"/>
      <c r="M106" s="348"/>
      <c r="N106" s="348"/>
      <c r="O106" s="381">
        <v>0</v>
      </c>
      <c r="P106" s="455"/>
      <c r="Q106" s="381"/>
      <c r="R106" s="455"/>
      <c r="S106" s="455"/>
      <c r="T106" s="455"/>
      <c r="U106" s="455"/>
      <c r="V106" s="451"/>
      <c r="W106" s="381"/>
      <c r="X106" s="451"/>
      <c r="Y106" s="381">
        <v>0</v>
      </c>
      <c r="Z106" s="455"/>
      <c r="AB106" s="455"/>
      <c r="AC106" s="455"/>
      <c r="AD106" s="455"/>
      <c r="AF106" s="455">
        <v>0</v>
      </c>
      <c r="AJ106" s="455">
        <v>0</v>
      </c>
      <c r="AK106" s="481">
        <v>0</v>
      </c>
    </row>
    <row r="107" spans="2:42" ht="23.4">
      <c r="B107" s="446" t="s">
        <v>26</v>
      </c>
      <c r="C107" s="432"/>
      <c r="D107" s="432"/>
      <c r="E107" s="432"/>
      <c r="F107" s="432"/>
      <c r="G107" s="456"/>
      <c r="I107" s="344">
        <v>24421481.41</v>
      </c>
      <c r="J107" s="450"/>
      <c r="K107" s="381"/>
      <c r="L107" s="460"/>
      <c r="M107" s="381"/>
      <c r="N107" s="348"/>
      <c r="O107" s="386">
        <v>20449110.530000001</v>
      </c>
      <c r="P107" s="453"/>
      <c r="Q107" s="383">
        <v>1694913.36</v>
      </c>
      <c r="R107" s="451"/>
      <c r="S107" s="455"/>
      <c r="T107" s="455"/>
      <c r="U107" s="455"/>
      <c r="V107" s="451"/>
      <c r="W107" s="348">
        <v>1694913.36</v>
      </c>
      <c r="X107" s="451"/>
      <c r="Y107" s="383">
        <v>22144023.890000001</v>
      </c>
      <c r="Z107" s="451"/>
      <c r="AB107" s="455"/>
      <c r="AC107" s="455"/>
      <c r="AD107" s="455"/>
      <c r="AF107" s="472">
        <v>22144023.890000001</v>
      </c>
      <c r="AJ107" s="472">
        <v>36326518.450000003</v>
      </c>
      <c r="AK107" s="481">
        <v>-14182494.560000002</v>
      </c>
      <c r="AN107" s="425" t="s">
        <v>26</v>
      </c>
      <c r="AO107" s="425"/>
      <c r="AP107" s="567">
        <v>-14182494.560000002</v>
      </c>
    </row>
    <row r="108" spans="2:42" ht="23.4">
      <c r="B108" s="446"/>
      <c r="C108" s="432" t="s">
        <v>670</v>
      </c>
      <c r="D108" s="432"/>
      <c r="G108" s="456"/>
      <c r="I108" s="410">
        <v>9745</v>
      </c>
      <c r="J108" s="486"/>
      <c r="K108" s="381"/>
      <c r="L108" s="460"/>
      <c r="M108" s="381"/>
      <c r="N108" s="348"/>
      <c r="O108" s="360">
        <v>9745</v>
      </c>
      <c r="P108" s="455"/>
      <c r="Q108" s="368">
        <v>57596.63</v>
      </c>
      <c r="R108" s="455"/>
      <c r="S108" s="455"/>
      <c r="T108" s="455"/>
      <c r="U108" s="455"/>
      <c r="V108" s="451"/>
      <c r="W108" s="404">
        <v>57596.63</v>
      </c>
      <c r="X108" s="451"/>
      <c r="Y108" s="406">
        <v>67341.63</v>
      </c>
      <c r="Z108" s="455"/>
      <c r="AB108" s="455"/>
      <c r="AC108" s="455"/>
      <c r="AD108" s="455"/>
      <c r="AF108" s="461">
        <v>67341.63</v>
      </c>
      <c r="AJ108" s="461">
        <v>1172274.3999999999</v>
      </c>
      <c r="AK108" s="481">
        <v>-1104932.77</v>
      </c>
      <c r="AN108" s="426"/>
      <c r="AO108" s="426" t="s">
        <v>649</v>
      </c>
      <c r="AP108" s="568">
        <v>0</v>
      </c>
    </row>
    <row r="109" spans="2:42" ht="23.4">
      <c r="B109" s="446"/>
      <c r="C109" s="432" t="s">
        <v>240</v>
      </c>
      <c r="D109" s="432"/>
      <c r="G109" s="456"/>
      <c r="I109" s="423">
        <v>17395246.600000001</v>
      </c>
      <c r="J109" s="450" t="s">
        <v>578</v>
      </c>
      <c r="K109" s="381">
        <v>3972370.88</v>
      </c>
      <c r="L109" s="460"/>
      <c r="M109" s="381"/>
      <c r="N109" s="348"/>
      <c r="O109" s="385">
        <v>13422875.720000003</v>
      </c>
      <c r="P109" s="455"/>
      <c r="Q109" s="368">
        <v>697511.9</v>
      </c>
      <c r="R109" s="455"/>
      <c r="S109" s="455"/>
      <c r="T109" s="455"/>
      <c r="U109" s="455"/>
      <c r="V109" s="451"/>
      <c r="W109" s="349">
        <v>697511.9</v>
      </c>
      <c r="X109" s="451"/>
      <c r="Y109" s="406">
        <v>14120387.620000003</v>
      </c>
      <c r="Z109" s="455"/>
      <c r="AB109" s="455"/>
      <c r="AC109" s="455"/>
      <c r="AD109" s="455"/>
      <c r="AF109" s="461">
        <v>14120387.620000003</v>
      </c>
      <c r="AJ109" s="461">
        <v>22216112.159999996</v>
      </c>
      <c r="AK109" s="481">
        <v>-8095724.5399999935</v>
      </c>
      <c r="AN109" s="426"/>
      <c r="AO109" s="426" t="s">
        <v>671</v>
      </c>
      <c r="AP109" s="569">
        <v>550804.65</v>
      </c>
    </row>
    <row r="110" spans="2:42" ht="23.4">
      <c r="B110" s="446"/>
      <c r="C110" s="432" t="s">
        <v>487</v>
      </c>
      <c r="D110" s="432"/>
      <c r="G110" s="456"/>
      <c r="I110" s="367">
        <v>0</v>
      </c>
      <c r="J110" s="460"/>
      <c r="K110" s="381"/>
      <c r="L110" s="460"/>
      <c r="M110" s="381"/>
      <c r="N110" s="348"/>
      <c r="O110" s="385">
        <v>0</v>
      </c>
      <c r="P110" s="455"/>
      <c r="Q110" s="349"/>
      <c r="R110" s="455"/>
      <c r="S110" s="455"/>
      <c r="T110" s="455"/>
      <c r="U110" s="455"/>
      <c r="V110" s="451"/>
      <c r="W110" s="349">
        <v>0</v>
      </c>
      <c r="X110" s="451"/>
      <c r="Y110" s="406">
        <v>0</v>
      </c>
      <c r="Z110" s="455"/>
      <c r="AB110" s="455"/>
      <c r="AC110" s="455"/>
      <c r="AD110" s="455"/>
      <c r="AF110" s="461">
        <v>0</v>
      </c>
      <c r="AJ110" s="461">
        <v>0</v>
      </c>
      <c r="AK110" s="481">
        <v>0</v>
      </c>
      <c r="AN110" s="426"/>
      <c r="AO110" s="426" t="s">
        <v>660</v>
      </c>
      <c r="AP110" s="571">
        <v>-13631689.910000002</v>
      </c>
    </row>
    <row r="111" spans="2:42" ht="23.4">
      <c r="B111" s="446"/>
      <c r="C111" s="432" t="s">
        <v>241</v>
      </c>
      <c r="D111" s="432"/>
      <c r="G111" s="456"/>
      <c r="I111" s="423">
        <v>355870</v>
      </c>
      <c r="J111" s="460"/>
      <c r="K111" s="381"/>
      <c r="L111" s="460"/>
      <c r="M111" s="381"/>
      <c r="N111" s="348"/>
      <c r="O111" s="385">
        <v>355870</v>
      </c>
      <c r="P111" s="455"/>
      <c r="Q111" s="368">
        <v>28000</v>
      </c>
      <c r="R111" s="455"/>
      <c r="S111" s="455"/>
      <c r="T111" s="455"/>
      <c r="U111" s="455"/>
      <c r="V111" s="451"/>
      <c r="W111" s="349">
        <v>28000</v>
      </c>
      <c r="X111" s="451"/>
      <c r="Y111" s="406">
        <v>383870</v>
      </c>
      <c r="Z111" s="455"/>
      <c r="AB111" s="455"/>
      <c r="AC111" s="455"/>
      <c r="AD111" s="455"/>
      <c r="AF111" s="461">
        <v>383870</v>
      </c>
      <c r="AJ111" s="461">
        <v>132900</v>
      </c>
      <c r="AK111" s="481">
        <v>250970</v>
      </c>
      <c r="AN111" s="426"/>
      <c r="AO111" s="428"/>
      <c r="AP111" s="430"/>
    </row>
    <row r="112" spans="2:42" ht="23.4">
      <c r="B112" s="446"/>
      <c r="C112" s="432" t="s">
        <v>242</v>
      </c>
      <c r="D112" s="432"/>
      <c r="G112" s="456"/>
      <c r="I112" s="423">
        <v>939275.26</v>
      </c>
      <c r="J112" s="460"/>
      <c r="K112" s="381"/>
      <c r="L112" s="460"/>
      <c r="M112" s="381"/>
      <c r="N112" s="348"/>
      <c r="O112" s="385">
        <v>939275.26</v>
      </c>
      <c r="P112" s="455"/>
      <c r="Q112" s="368">
        <v>59717</v>
      </c>
      <c r="R112" s="455"/>
      <c r="S112" s="455"/>
      <c r="T112" s="455"/>
      <c r="U112" s="455"/>
      <c r="V112" s="451"/>
      <c r="W112" s="349">
        <v>59717</v>
      </c>
      <c r="X112" s="451"/>
      <c r="Y112" s="406">
        <v>998992.26</v>
      </c>
      <c r="Z112" s="455"/>
      <c r="AB112" s="455"/>
      <c r="AC112" s="455"/>
      <c r="AD112" s="455"/>
      <c r="AF112" s="461">
        <v>998992.26</v>
      </c>
      <c r="AJ112" s="461">
        <v>1960202.01</v>
      </c>
      <c r="AK112" s="481">
        <v>-961209.75</v>
      </c>
    </row>
    <row r="113" spans="1:37" ht="23.4">
      <c r="B113" s="446"/>
      <c r="C113" s="432" t="s">
        <v>243</v>
      </c>
      <c r="D113" s="432"/>
      <c r="G113" s="456"/>
      <c r="I113" s="423">
        <v>2890.63</v>
      </c>
      <c r="J113" s="460"/>
      <c r="K113" s="381"/>
      <c r="L113" s="460"/>
      <c r="M113" s="381"/>
      <c r="N113" s="348"/>
      <c r="O113" s="385">
        <v>2890.63</v>
      </c>
      <c r="P113" s="455"/>
      <c r="Q113" s="368">
        <v>3111.22</v>
      </c>
      <c r="R113" s="455"/>
      <c r="S113" s="455"/>
      <c r="T113" s="455"/>
      <c r="U113" s="455"/>
      <c r="V113" s="451"/>
      <c r="W113" s="349">
        <v>3111.22</v>
      </c>
      <c r="X113" s="451"/>
      <c r="Y113" s="406">
        <v>6001.85</v>
      </c>
      <c r="Z113" s="455"/>
      <c r="AB113" s="455"/>
      <c r="AC113" s="455"/>
      <c r="AD113" s="455"/>
      <c r="AF113" s="461">
        <v>6001.85</v>
      </c>
      <c r="AJ113" s="461">
        <v>25748.46</v>
      </c>
      <c r="AK113" s="481">
        <v>-19746.61</v>
      </c>
    </row>
    <row r="114" spans="1:37" ht="23.4">
      <c r="B114" s="446"/>
      <c r="C114" s="432" t="s">
        <v>244</v>
      </c>
      <c r="D114" s="432"/>
      <c r="G114" s="456"/>
      <c r="I114" s="423">
        <v>924404.93</v>
      </c>
      <c r="J114" s="460"/>
      <c r="K114" s="381"/>
      <c r="L114" s="460"/>
      <c r="M114" s="381"/>
      <c r="N114" s="348"/>
      <c r="O114" s="385">
        <v>924404.93</v>
      </c>
      <c r="P114" s="455"/>
      <c r="Q114" s="368">
        <v>58871.62</v>
      </c>
      <c r="R114" s="455"/>
      <c r="S114" s="455"/>
      <c r="T114" s="455"/>
      <c r="U114" s="455"/>
      <c r="V114" s="451"/>
      <c r="W114" s="349">
        <v>58871.62</v>
      </c>
      <c r="X114" s="451"/>
      <c r="Y114" s="406">
        <v>983276.55</v>
      </c>
      <c r="Z114" s="455"/>
      <c r="AB114" s="455"/>
      <c r="AC114" s="455"/>
      <c r="AD114" s="455"/>
      <c r="AF114" s="461">
        <v>983276.55</v>
      </c>
      <c r="AJ114" s="461">
        <v>873865.81</v>
      </c>
      <c r="AK114" s="481">
        <v>109410.73999999999</v>
      </c>
    </row>
    <row r="115" spans="1:37" ht="23.4">
      <c r="B115" s="446"/>
      <c r="C115" s="432" t="s">
        <v>488</v>
      </c>
      <c r="D115" s="432"/>
      <c r="G115" s="456"/>
      <c r="I115" s="367">
        <v>0</v>
      </c>
      <c r="J115" s="460"/>
      <c r="K115" s="381"/>
      <c r="L115" s="460"/>
      <c r="M115" s="381"/>
      <c r="N115" s="348"/>
      <c r="O115" s="385">
        <v>0</v>
      </c>
      <c r="P115" s="455"/>
      <c r="Q115" s="349">
        <v>0</v>
      </c>
      <c r="R115" s="455"/>
      <c r="S115" s="455"/>
      <c r="T115" s="455"/>
      <c r="U115" s="455"/>
      <c r="V115" s="451"/>
      <c r="W115" s="349">
        <v>0</v>
      </c>
      <c r="X115" s="451"/>
      <c r="Y115" s="406">
        <v>0</v>
      </c>
      <c r="Z115" s="455"/>
      <c r="AB115" s="455"/>
      <c r="AC115" s="455"/>
      <c r="AD115" s="455"/>
      <c r="AF115" s="461">
        <v>0</v>
      </c>
      <c r="AJ115" s="461">
        <v>0</v>
      </c>
      <c r="AK115" s="481">
        <v>0</v>
      </c>
    </row>
    <row r="116" spans="1:37" ht="23.4">
      <c r="B116" s="446"/>
      <c r="C116" s="432" t="s">
        <v>245</v>
      </c>
      <c r="D116" s="432"/>
      <c r="G116" s="456"/>
      <c r="I116" s="423">
        <v>0</v>
      </c>
      <c r="J116" s="460"/>
      <c r="K116" s="381"/>
      <c r="L116" s="460"/>
      <c r="M116" s="381"/>
      <c r="N116" s="348"/>
      <c r="O116" s="385">
        <v>0</v>
      </c>
      <c r="P116" s="455"/>
      <c r="Q116" s="368">
        <v>490000</v>
      </c>
      <c r="R116" s="455"/>
      <c r="S116" s="455"/>
      <c r="T116" s="455"/>
      <c r="U116" s="455"/>
      <c r="V116" s="451"/>
      <c r="W116" s="349">
        <v>490000</v>
      </c>
      <c r="X116" s="451"/>
      <c r="Y116" s="406">
        <v>490000</v>
      </c>
      <c r="Z116" s="455"/>
      <c r="AB116" s="455"/>
      <c r="AC116" s="455"/>
      <c r="AD116" s="455"/>
      <c r="AF116" s="461">
        <v>490000</v>
      </c>
      <c r="AJ116" s="461">
        <v>3994515.36</v>
      </c>
      <c r="AK116" s="481">
        <v>-3504515.36</v>
      </c>
    </row>
    <row r="117" spans="1:37" ht="23.4">
      <c r="B117" s="446"/>
      <c r="C117" s="432" t="s">
        <v>672</v>
      </c>
      <c r="D117" s="432"/>
      <c r="G117" s="456"/>
      <c r="I117" s="367">
        <v>0</v>
      </c>
      <c r="J117" s="460"/>
      <c r="K117" s="381"/>
      <c r="L117" s="460"/>
      <c r="M117" s="381"/>
      <c r="N117" s="348"/>
      <c r="O117" s="385">
        <v>0</v>
      </c>
      <c r="P117" s="455"/>
      <c r="Q117" s="368">
        <v>1380</v>
      </c>
      <c r="R117" s="455"/>
      <c r="S117" s="455"/>
      <c r="T117" s="455"/>
      <c r="U117" s="455"/>
      <c r="V117" s="451"/>
      <c r="W117" s="349">
        <v>1380</v>
      </c>
      <c r="X117" s="451"/>
      <c r="Y117" s="406">
        <v>1380</v>
      </c>
      <c r="Z117" s="455"/>
      <c r="AB117" s="455"/>
      <c r="AC117" s="455"/>
      <c r="AD117" s="455"/>
      <c r="AF117" s="461">
        <v>1380</v>
      </c>
      <c r="AJ117" s="461">
        <v>1380</v>
      </c>
      <c r="AK117" s="481">
        <v>0</v>
      </c>
    </row>
    <row r="118" spans="1:37" ht="23.4">
      <c r="B118" s="446" t="s">
        <v>673</v>
      </c>
      <c r="C118" s="432"/>
      <c r="D118" s="432"/>
      <c r="E118" s="432"/>
      <c r="F118" s="432"/>
      <c r="G118" s="456"/>
      <c r="I118" s="344">
        <v>4510779.04</v>
      </c>
      <c r="J118" s="486"/>
      <c r="K118" s="381"/>
      <c r="L118" s="460"/>
      <c r="M118" s="381"/>
      <c r="N118" s="348"/>
      <c r="O118" s="386">
        <v>4510779.04</v>
      </c>
      <c r="P118" s="453"/>
      <c r="Q118" s="368">
        <v>298724.99</v>
      </c>
      <c r="R118" s="451"/>
      <c r="S118" s="455"/>
      <c r="T118" s="455"/>
      <c r="U118" s="455"/>
      <c r="V118" s="451"/>
      <c r="W118" s="406">
        <v>298724.99</v>
      </c>
      <c r="X118" s="451"/>
      <c r="Y118" s="406">
        <v>4809504.03</v>
      </c>
      <c r="Z118" s="451"/>
      <c r="AB118" s="455"/>
      <c r="AC118" s="455"/>
      <c r="AD118" s="455"/>
      <c r="AF118" s="452">
        <v>4809504.03</v>
      </c>
      <c r="AJ118" s="452">
        <v>5666250.3000000007</v>
      </c>
      <c r="AK118" s="481">
        <v>-856746.27000000048</v>
      </c>
    </row>
    <row r="119" spans="1:37" ht="23.4">
      <c r="B119" s="446" t="s">
        <v>663</v>
      </c>
      <c r="C119" s="432"/>
      <c r="D119" s="432"/>
      <c r="E119" s="432"/>
      <c r="F119" s="432"/>
      <c r="G119" s="456"/>
      <c r="I119" s="344">
        <v>283269.95</v>
      </c>
      <c r="J119" s="457"/>
      <c r="K119" s="348"/>
      <c r="L119" s="457"/>
      <c r="M119" s="348"/>
      <c r="N119" s="348"/>
      <c r="O119" s="386">
        <v>283269.95</v>
      </c>
      <c r="P119" s="451"/>
      <c r="Q119" s="349"/>
      <c r="R119" s="451"/>
      <c r="S119" s="455"/>
      <c r="T119" s="455"/>
      <c r="U119" s="455"/>
      <c r="V119" s="451"/>
      <c r="W119" s="406"/>
      <c r="X119" s="451"/>
      <c r="Y119" s="406">
        <v>283269.95</v>
      </c>
      <c r="Z119" s="451"/>
      <c r="AB119" s="455"/>
      <c r="AC119" s="455"/>
      <c r="AD119" s="455"/>
      <c r="AF119" s="452">
        <v>283269.95</v>
      </c>
      <c r="AJ119" s="452">
        <v>283269.95</v>
      </c>
      <c r="AK119" s="481">
        <v>0</v>
      </c>
    </row>
    <row r="120" spans="1:37" ht="23.4">
      <c r="B120" s="446"/>
      <c r="C120" s="432" t="s">
        <v>489</v>
      </c>
      <c r="D120" s="432"/>
      <c r="G120" s="456"/>
      <c r="I120" s="358">
        <v>0</v>
      </c>
      <c r="J120" s="460"/>
      <c r="K120" s="381"/>
      <c r="L120" s="460"/>
      <c r="M120" s="381"/>
      <c r="N120" s="348"/>
      <c r="O120" s="356">
        <v>0</v>
      </c>
      <c r="P120" s="455"/>
      <c r="Q120" s="405">
        <v>0</v>
      </c>
      <c r="R120" s="455"/>
      <c r="S120" s="455"/>
      <c r="T120" s="455"/>
      <c r="U120" s="455"/>
      <c r="V120" s="451"/>
      <c r="W120" s="405">
        <v>0</v>
      </c>
      <c r="X120" s="451"/>
      <c r="Y120" s="369">
        <v>0</v>
      </c>
      <c r="Z120" s="455"/>
      <c r="AB120" s="455"/>
      <c r="AC120" s="455"/>
      <c r="AD120" s="455"/>
      <c r="AF120" s="465">
        <v>0</v>
      </c>
      <c r="AJ120" s="465">
        <v>0</v>
      </c>
      <c r="AK120" s="481">
        <v>0</v>
      </c>
    </row>
    <row r="121" spans="1:37" ht="23.4">
      <c r="B121" s="446"/>
      <c r="C121" s="432"/>
      <c r="D121" s="432"/>
      <c r="G121" s="456"/>
      <c r="I121" s="381"/>
      <c r="J121" s="460"/>
      <c r="K121" s="381"/>
      <c r="L121" s="460"/>
      <c r="M121" s="381"/>
      <c r="N121" s="348"/>
      <c r="O121" s="381"/>
      <c r="P121" s="455"/>
      <c r="Q121" s="381"/>
      <c r="R121" s="455"/>
      <c r="S121" s="455"/>
      <c r="T121" s="455"/>
      <c r="U121" s="455"/>
      <c r="V121" s="451"/>
      <c r="W121" s="381"/>
      <c r="X121" s="451"/>
      <c r="Y121" s="381"/>
      <c r="Z121" s="455"/>
      <c r="AB121" s="455"/>
      <c r="AC121" s="455"/>
      <c r="AD121" s="455"/>
      <c r="AF121" s="455"/>
      <c r="AJ121" s="455"/>
      <c r="AK121" s="481">
        <v>0</v>
      </c>
    </row>
    <row r="122" spans="1:37" ht="23.4">
      <c r="B122" s="432"/>
      <c r="C122" s="446" t="s">
        <v>27</v>
      </c>
      <c r="D122" s="432"/>
      <c r="E122" s="432"/>
      <c r="F122" s="432"/>
      <c r="G122" s="432"/>
      <c r="I122" s="421">
        <v>1764140816.77</v>
      </c>
      <c r="J122" s="457"/>
      <c r="K122" s="348"/>
      <c r="M122" s="348"/>
      <c r="O122" s="421">
        <v>1702443399.3100002</v>
      </c>
      <c r="P122" s="451"/>
      <c r="Q122" s="421">
        <v>13669736.619999997</v>
      </c>
      <c r="R122" s="451"/>
      <c r="S122" s="477">
        <v>0</v>
      </c>
      <c r="U122" s="477">
        <v>0</v>
      </c>
      <c r="W122" s="421">
        <v>13669736.619999999</v>
      </c>
      <c r="Y122" s="421">
        <v>1716113135.9300005</v>
      </c>
      <c r="Z122" s="451"/>
      <c r="AB122" s="477">
        <v>6130812.9000000004</v>
      </c>
      <c r="AD122" s="477">
        <v>0</v>
      </c>
      <c r="AF122" s="477">
        <v>1709982323.0300004</v>
      </c>
      <c r="AG122" s="437">
        <v>0</v>
      </c>
      <c r="AJ122" s="477">
        <v>1191194984.5599999</v>
      </c>
      <c r="AK122" s="481">
        <v>518787338.47000051</v>
      </c>
    </row>
    <row r="123" spans="1:37" ht="23.4">
      <c r="A123" s="443" t="s">
        <v>28</v>
      </c>
      <c r="B123" s="432"/>
      <c r="C123" s="432"/>
      <c r="D123" s="432"/>
      <c r="E123" s="432"/>
      <c r="F123" s="432"/>
      <c r="G123" s="432"/>
      <c r="I123" s="381"/>
      <c r="J123" s="434"/>
      <c r="K123" s="381"/>
      <c r="M123" s="381"/>
      <c r="O123" s="381"/>
      <c r="P123" s="433"/>
      <c r="Q123" s="381"/>
      <c r="R123" s="433"/>
      <c r="S123" s="433"/>
      <c r="U123" s="433"/>
      <c r="W123" s="381"/>
      <c r="Y123" s="381"/>
      <c r="Z123" s="433"/>
      <c r="AB123" s="433"/>
      <c r="AD123" s="433"/>
      <c r="AF123" s="433"/>
      <c r="AJ123" s="433"/>
    </row>
    <row r="124" spans="1:37" ht="23.4">
      <c r="A124" s="443"/>
      <c r="B124" s="446" t="s">
        <v>674</v>
      </c>
      <c r="C124" s="432"/>
      <c r="D124" s="432"/>
      <c r="E124" s="432"/>
      <c r="F124" s="432"/>
      <c r="G124" s="432"/>
      <c r="I124" s="348">
        <v>0</v>
      </c>
      <c r="J124" s="434"/>
      <c r="K124" s="381"/>
      <c r="L124" s="434"/>
      <c r="M124" s="381"/>
      <c r="O124" s="348">
        <v>0</v>
      </c>
      <c r="P124" s="433"/>
      <c r="Q124" s="381">
        <v>0</v>
      </c>
      <c r="R124" s="433"/>
      <c r="S124" s="433"/>
      <c r="U124" s="433"/>
      <c r="W124" s="381"/>
      <c r="Y124" s="348">
        <v>0</v>
      </c>
      <c r="Z124" s="433"/>
      <c r="AB124" s="433"/>
      <c r="AD124" s="433"/>
      <c r="AF124" s="509">
        <v>0</v>
      </c>
      <c r="AJ124" s="509">
        <v>0</v>
      </c>
      <c r="AK124" s="481">
        <v>0</v>
      </c>
    </row>
    <row r="125" spans="1:37" ht="23.4">
      <c r="B125" s="469" t="s">
        <v>675</v>
      </c>
      <c r="C125" s="432"/>
      <c r="D125" s="432"/>
      <c r="E125" s="432"/>
      <c r="F125" s="432"/>
      <c r="G125" s="456"/>
      <c r="I125" s="348">
        <v>0</v>
      </c>
      <c r="J125" s="434"/>
      <c r="K125" s="381"/>
      <c r="L125" s="434" t="s">
        <v>579</v>
      </c>
      <c r="M125" s="396">
        <v>7511819.6399999997</v>
      </c>
      <c r="N125" s="357"/>
      <c r="O125" s="414">
        <v>7511819.6399999997</v>
      </c>
      <c r="P125" s="497"/>
      <c r="Q125" s="416">
        <v>2829424.2</v>
      </c>
      <c r="R125" s="497"/>
      <c r="S125" s="470"/>
      <c r="T125" s="470"/>
      <c r="U125" s="455"/>
      <c r="V125" s="497"/>
      <c r="W125" s="357">
        <v>2829424.2</v>
      </c>
      <c r="X125" s="497"/>
      <c r="Y125" s="357">
        <v>10341243.84</v>
      </c>
      <c r="Z125" s="497"/>
      <c r="AA125" s="464"/>
      <c r="AB125" s="470"/>
      <c r="AC125" s="470"/>
      <c r="AD125" s="470"/>
      <c r="AE125" s="464"/>
      <c r="AF125" s="492">
        <v>10341243.84</v>
      </c>
      <c r="AJ125" s="492">
        <v>12520128.280000001</v>
      </c>
      <c r="AK125" s="481">
        <v>-2178884.4400000013</v>
      </c>
    </row>
    <row r="126" spans="1:37" ht="23.4">
      <c r="B126" s="446" t="s">
        <v>119</v>
      </c>
      <c r="C126" s="432"/>
      <c r="D126" s="432"/>
      <c r="E126" s="432"/>
      <c r="F126" s="432"/>
      <c r="G126" s="456"/>
      <c r="I126" s="344">
        <v>4240066.72</v>
      </c>
      <c r="J126" s="434" t="s">
        <v>580</v>
      </c>
      <c r="K126" s="396">
        <v>3541319.9999999995</v>
      </c>
      <c r="L126" s="434" t="s">
        <v>580</v>
      </c>
      <c r="M126" s="381">
        <v>105923.48</v>
      </c>
      <c r="N126" s="348"/>
      <c r="O126" s="386">
        <v>804670.20000000019</v>
      </c>
      <c r="P126" s="453"/>
      <c r="Q126" s="381">
        <v>0</v>
      </c>
      <c r="R126" s="506" t="s">
        <v>645</v>
      </c>
      <c r="S126" s="458">
        <v>0</v>
      </c>
      <c r="T126" s="506" t="s">
        <v>645</v>
      </c>
      <c r="U126" s="448">
        <v>0</v>
      </c>
      <c r="V126" s="451"/>
      <c r="W126" s="348">
        <v>0</v>
      </c>
      <c r="X126" s="451"/>
      <c r="Y126" s="348">
        <v>804670.20000000019</v>
      </c>
      <c r="Z126" s="455"/>
      <c r="AB126" s="451"/>
      <c r="AC126" s="451"/>
      <c r="AD126" s="451"/>
      <c r="AF126" s="509">
        <v>804670.20000000019</v>
      </c>
      <c r="AJ126" s="509">
        <v>1676267.0299999998</v>
      </c>
      <c r="AK126" s="481">
        <v>-871596.82999999961</v>
      </c>
    </row>
    <row r="127" spans="1:37" ht="23.4">
      <c r="B127" s="446" t="s">
        <v>105</v>
      </c>
      <c r="C127" s="432"/>
      <c r="D127" s="432"/>
      <c r="E127" s="432"/>
      <c r="F127" s="432"/>
      <c r="G127" s="456"/>
      <c r="I127" s="344">
        <v>5000000</v>
      </c>
      <c r="J127" s="434" t="s">
        <v>581</v>
      </c>
      <c r="K127" s="396">
        <v>5000000</v>
      </c>
      <c r="L127" s="434"/>
      <c r="M127" s="381"/>
      <c r="N127" s="348"/>
      <c r="O127" s="386">
        <v>0</v>
      </c>
      <c r="P127" s="451"/>
      <c r="Q127" s="381"/>
      <c r="R127" s="455"/>
      <c r="S127" s="451"/>
      <c r="T127" s="451"/>
      <c r="U127" s="451"/>
      <c r="V127" s="451"/>
      <c r="W127" s="348"/>
      <c r="X127" s="451"/>
      <c r="Y127" s="348">
        <v>0</v>
      </c>
      <c r="Z127" s="455"/>
      <c r="AB127" s="451"/>
      <c r="AC127" s="451"/>
      <c r="AD127" s="451"/>
      <c r="AF127" s="509">
        <v>0</v>
      </c>
      <c r="AJ127" s="509">
        <v>0</v>
      </c>
      <c r="AK127" s="481">
        <v>0</v>
      </c>
    </row>
    <row r="128" spans="1:37" ht="23.4">
      <c r="B128" s="446" t="s">
        <v>676</v>
      </c>
      <c r="C128" s="432"/>
      <c r="D128" s="432"/>
      <c r="E128" s="432"/>
      <c r="F128" s="432"/>
      <c r="G128" s="456"/>
      <c r="I128" s="344">
        <v>22254031.010000002</v>
      </c>
      <c r="J128" s="434"/>
      <c r="K128" s="381"/>
      <c r="L128" s="434"/>
      <c r="M128" s="381"/>
      <c r="N128" s="348"/>
      <c r="O128" s="386">
        <v>22254031.010000002</v>
      </c>
      <c r="P128" s="453"/>
      <c r="Q128" s="399">
        <v>3183876.99</v>
      </c>
      <c r="R128" s="455"/>
      <c r="S128" s="451"/>
      <c r="T128" s="451"/>
      <c r="U128" s="451"/>
      <c r="V128" s="451"/>
      <c r="W128" s="348">
        <v>3183876.99</v>
      </c>
      <c r="X128" s="451"/>
      <c r="Y128" s="348">
        <v>25437908</v>
      </c>
      <c r="Z128" s="455"/>
      <c r="AB128" s="451"/>
      <c r="AC128" s="451"/>
      <c r="AD128" s="451"/>
      <c r="AF128" s="509">
        <v>25437908</v>
      </c>
      <c r="AJ128" s="509">
        <v>24342735</v>
      </c>
      <c r="AK128" s="481">
        <v>1095173</v>
      </c>
    </row>
    <row r="129" spans="1:37" ht="23.4">
      <c r="A129" s="464" t="s">
        <v>639</v>
      </c>
      <c r="B129" s="501" t="s">
        <v>677</v>
      </c>
      <c r="C129" s="502"/>
      <c r="D129" s="502"/>
      <c r="E129" s="502"/>
      <c r="F129" s="502"/>
      <c r="G129" s="456"/>
      <c r="I129" s="348">
        <v>0</v>
      </c>
      <c r="J129" s="434"/>
      <c r="K129" s="381"/>
      <c r="L129" s="434"/>
      <c r="M129" s="381"/>
      <c r="N129" s="348"/>
      <c r="O129" s="348"/>
      <c r="P129" s="451"/>
      <c r="Q129" s="381"/>
      <c r="R129" s="455"/>
      <c r="S129" s="451"/>
      <c r="T129" s="451"/>
      <c r="U129" s="451"/>
      <c r="V129" s="451"/>
      <c r="W129" s="348">
        <v>0</v>
      </c>
      <c r="X129" s="451"/>
      <c r="Y129" s="381">
        <v>0</v>
      </c>
      <c r="Z129" s="455"/>
      <c r="AB129" s="451"/>
      <c r="AC129" s="451"/>
      <c r="AD129" s="451"/>
      <c r="AF129" s="455"/>
      <c r="AJ129" s="455"/>
      <c r="AK129" s="481">
        <v>0</v>
      </c>
    </row>
    <row r="130" spans="1:37" ht="23.4">
      <c r="A130" s="464"/>
      <c r="B130" s="501"/>
      <c r="C130" s="502"/>
      <c r="D130" s="502"/>
      <c r="E130" s="502"/>
      <c r="F130" s="502"/>
      <c r="G130" s="456"/>
      <c r="I130" s="348"/>
      <c r="J130" s="460"/>
      <c r="K130" s="348"/>
      <c r="L130" s="457"/>
      <c r="M130" s="348"/>
      <c r="N130" s="348"/>
      <c r="O130" s="348"/>
      <c r="P130" s="451"/>
      <c r="Q130" s="381"/>
      <c r="R130" s="455"/>
      <c r="S130" s="451"/>
      <c r="T130" s="451"/>
      <c r="U130" s="451"/>
      <c r="V130" s="451"/>
      <c r="W130" s="348"/>
      <c r="X130" s="451"/>
      <c r="Y130" s="381"/>
      <c r="Z130" s="455"/>
      <c r="AB130" s="451"/>
      <c r="AC130" s="451"/>
      <c r="AD130" s="451"/>
      <c r="AF130" s="455"/>
      <c r="AJ130" s="455"/>
      <c r="AK130" s="481">
        <v>0</v>
      </c>
    </row>
    <row r="131" spans="1:37" ht="23.4">
      <c r="B131" s="432"/>
      <c r="C131" s="446" t="s">
        <v>29</v>
      </c>
      <c r="D131" s="432"/>
      <c r="E131" s="432"/>
      <c r="F131" s="432"/>
      <c r="G131" s="432"/>
      <c r="H131" s="432"/>
      <c r="I131" s="421">
        <v>31494097.73</v>
      </c>
      <c r="J131" s="457"/>
      <c r="K131" s="348"/>
      <c r="M131" s="348"/>
      <c r="O131" s="421">
        <v>30570520.850000001</v>
      </c>
      <c r="P131" s="451"/>
      <c r="Q131" s="421">
        <v>6013301.1900000004</v>
      </c>
      <c r="R131" s="451"/>
      <c r="S131" s="477">
        <v>0</v>
      </c>
      <c r="T131" s="451"/>
      <c r="U131" s="477">
        <v>0</v>
      </c>
      <c r="W131" s="421">
        <v>6013301.1900000004</v>
      </c>
      <c r="Y131" s="421">
        <v>36583822.039999999</v>
      </c>
      <c r="Z131" s="451"/>
      <c r="AB131" s="477">
        <v>0</v>
      </c>
      <c r="AD131" s="477">
        <v>0</v>
      </c>
      <c r="AF131" s="477">
        <v>36583822.039999999</v>
      </c>
      <c r="AG131" s="437">
        <v>0</v>
      </c>
      <c r="AJ131" s="477">
        <v>38539130.310000002</v>
      </c>
      <c r="AK131" s="481">
        <v>-1955308.2700000033</v>
      </c>
    </row>
    <row r="132" spans="1:37" ht="23.4">
      <c r="A132" s="432"/>
      <c r="B132" s="446"/>
      <c r="C132" s="446" t="s">
        <v>678</v>
      </c>
      <c r="D132" s="432"/>
      <c r="E132" s="432"/>
      <c r="F132" s="432"/>
      <c r="G132" s="432"/>
      <c r="H132" s="456"/>
      <c r="I132" s="421">
        <v>1795634914.5</v>
      </c>
      <c r="J132" s="457"/>
      <c r="K132" s="348"/>
      <c r="M132" s="348"/>
      <c r="O132" s="421">
        <v>1733013920.1600001</v>
      </c>
      <c r="P132" s="451"/>
      <c r="Q132" s="421">
        <v>19683037.809999999</v>
      </c>
      <c r="R132" s="451"/>
      <c r="S132" s="477">
        <v>0</v>
      </c>
      <c r="U132" s="477">
        <v>0</v>
      </c>
      <c r="W132" s="421">
        <v>19683037.809999999</v>
      </c>
      <c r="Y132" s="421">
        <v>1752696957.9700005</v>
      </c>
      <c r="Z132" s="451"/>
      <c r="AB132" s="477">
        <v>6130812.9000000004</v>
      </c>
      <c r="AD132" s="477">
        <v>0</v>
      </c>
      <c r="AF132" s="477">
        <v>1746566145.0700004</v>
      </c>
      <c r="AG132" s="437">
        <v>0</v>
      </c>
      <c r="AJ132" s="477">
        <v>1229734114.8699999</v>
      </c>
      <c r="AK132" s="481">
        <v>516832030.20000052</v>
      </c>
    </row>
    <row r="133" spans="1:37" ht="23.4">
      <c r="A133" s="432"/>
      <c r="B133" s="432"/>
      <c r="C133" s="432"/>
      <c r="D133" s="432"/>
      <c r="E133" s="432"/>
      <c r="F133" s="432"/>
      <c r="G133" s="432"/>
      <c r="H133" s="432"/>
      <c r="K133" s="341"/>
      <c r="M133" s="341"/>
    </row>
    <row r="134" spans="1:37" ht="23.4">
      <c r="A134" s="432"/>
      <c r="B134" s="432"/>
      <c r="C134" s="432"/>
      <c r="D134" s="432"/>
      <c r="E134" s="432"/>
      <c r="F134" s="432"/>
      <c r="G134" s="432"/>
      <c r="H134" s="432"/>
      <c r="K134" s="341"/>
      <c r="M134" s="341"/>
    </row>
    <row r="135" spans="1:37" ht="23.4">
      <c r="A135" s="432" t="s">
        <v>679</v>
      </c>
      <c r="B135" s="433"/>
      <c r="C135" s="433"/>
      <c r="D135" s="433"/>
      <c r="E135" s="433"/>
      <c r="F135" s="433"/>
      <c r="G135" s="433"/>
      <c r="H135" s="433"/>
      <c r="I135" s="381"/>
      <c r="K135" s="381"/>
      <c r="L135" s="434"/>
      <c r="M135" s="381"/>
      <c r="N135" s="381"/>
      <c r="O135" s="396"/>
      <c r="P135" s="433"/>
      <c r="Q135" s="381"/>
      <c r="S135" s="433"/>
      <c r="T135" s="433"/>
      <c r="U135" s="433"/>
      <c r="V135" s="433"/>
      <c r="W135" s="341"/>
      <c r="X135" s="433"/>
      <c r="Y135" s="341">
        <v>0</v>
      </c>
      <c r="AB135" s="433"/>
      <c r="AC135" s="433"/>
      <c r="AD135" s="433"/>
    </row>
    <row r="136" spans="1:37" ht="23.4">
      <c r="A136" s="514" t="s">
        <v>31</v>
      </c>
      <c r="B136" s="515"/>
      <c r="C136" s="515"/>
      <c r="D136" s="515"/>
      <c r="E136" s="515"/>
      <c r="F136" s="432"/>
      <c r="G136" s="432"/>
      <c r="H136" s="432"/>
      <c r="I136" s="389"/>
      <c r="J136" s="434"/>
      <c r="K136" s="389"/>
      <c r="M136" s="389"/>
      <c r="O136" s="389" t="s">
        <v>680</v>
      </c>
      <c r="P136" s="446"/>
      <c r="Q136" s="389"/>
      <c r="R136" s="446"/>
      <c r="S136" s="446"/>
      <c r="U136" s="446"/>
      <c r="W136" s="389" t="s">
        <v>680</v>
      </c>
      <c r="Y136" s="389" t="s">
        <v>680</v>
      </c>
      <c r="Z136" s="446"/>
      <c r="AB136" s="446"/>
      <c r="AD136" s="446"/>
      <c r="AF136" s="446" t="s">
        <v>680</v>
      </c>
      <c r="AJ136" s="446" t="s">
        <v>680</v>
      </c>
    </row>
    <row r="137" spans="1:37" ht="23.4">
      <c r="A137" s="516" t="s">
        <v>681</v>
      </c>
      <c r="B137" s="515"/>
      <c r="C137" s="515"/>
      <c r="E137" s="515"/>
      <c r="F137" s="432"/>
      <c r="G137" s="432"/>
      <c r="H137" s="432"/>
      <c r="I137" s="341"/>
      <c r="J137" s="434"/>
      <c r="K137" s="341"/>
      <c r="M137" s="341"/>
      <c r="O137" s="341"/>
      <c r="P137" s="432"/>
      <c r="Q137" s="341"/>
      <c r="R137" s="432"/>
      <c r="S137" s="432"/>
      <c r="U137" s="432"/>
      <c r="W137" s="341"/>
      <c r="Y137" s="341"/>
      <c r="Z137" s="432"/>
      <c r="AB137" s="432"/>
      <c r="AD137" s="432"/>
      <c r="AF137" s="432"/>
      <c r="AJ137" s="432"/>
    </row>
    <row r="138" spans="1:37" ht="23.4">
      <c r="A138" s="516" t="s">
        <v>682</v>
      </c>
      <c r="B138" s="515"/>
      <c r="C138" s="515"/>
      <c r="D138" s="515"/>
      <c r="E138" s="515"/>
      <c r="F138" s="432"/>
      <c r="G138" s="456"/>
      <c r="H138" s="432"/>
      <c r="I138" s="341"/>
      <c r="J138" s="434"/>
      <c r="K138" s="341"/>
      <c r="M138" s="341"/>
      <c r="O138" s="341"/>
      <c r="P138" s="432"/>
      <c r="Q138" s="341"/>
      <c r="R138" s="432"/>
      <c r="S138" s="432"/>
      <c r="U138" s="432"/>
      <c r="W138" s="341"/>
      <c r="Y138" s="341"/>
      <c r="Z138" s="432"/>
      <c r="AB138" s="432"/>
      <c r="AD138" s="432"/>
      <c r="AF138" s="432"/>
      <c r="AJ138" s="432"/>
    </row>
    <row r="139" spans="1:37" ht="24" thickBot="1">
      <c r="A139" s="516" t="s">
        <v>683</v>
      </c>
      <c r="C139" s="515"/>
      <c r="D139" s="515"/>
      <c r="E139" s="515"/>
      <c r="F139" s="432"/>
      <c r="H139" s="432"/>
      <c r="I139" s="347">
        <v>336050221.5</v>
      </c>
      <c r="J139" s="434"/>
      <c r="K139" s="348"/>
      <c r="M139" s="348"/>
      <c r="O139" s="347">
        <v>336050221.5</v>
      </c>
      <c r="P139" s="453"/>
      <c r="Q139" s="347">
        <v>20000000</v>
      </c>
      <c r="R139" s="432"/>
      <c r="S139" s="517"/>
      <c r="U139" s="517"/>
      <c r="W139" s="347">
        <v>20000000</v>
      </c>
      <c r="Y139" s="347">
        <v>337500000</v>
      </c>
      <c r="Z139" s="432"/>
      <c r="AB139" s="432"/>
      <c r="AD139" s="432"/>
      <c r="AF139" s="517">
        <v>337500000</v>
      </c>
      <c r="AJ139" s="517">
        <v>337500000</v>
      </c>
    </row>
    <row r="140" spans="1:37" ht="24" thickTop="1">
      <c r="A140" s="516"/>
      <c r="C140" s="515"/>
      <c r="D140" s="515"/>
      <c r="E140" s="515"/>
      <c r="F140" s="432"/>
      <c r="H140" s="432"/>
      <c r="I140" s="348"/>
      <c r="J140" s="434"/>
      <c r="K140" s="348"/>
      <c r="M140" s="348"/>
      <c r="O140" s="348"/>
      <c r="P140" s="453"/>
      <c r="Q140" s="348"/>
      <c r="R140" s="432"/>
      <c r="S140" s="451"/>
      <c r="U140" s="451"/>
      <c r="W140" s="348"/>
      <c r="Y140" s="348"/>
      <c r="Z140" s="432"/>
      <c r="AB140" s="432"/>
      <c r="AD140" s="432"/>
      <c r="AF140" s="451"/>
      <c r="AJ140" s="451"/>
    </row>
    <row r="141" spans="1:37" ht="23.4">
      <c r="A141" s="516" t="s">
        <v>684</v>
      </c>
      <c r="B141" s="515"/>
      <c r="C141" s="515"/>
      <c r="D141" s="515"/>
      <c r="F141" s="432"/>
      <c r="G141" s="432"/>
      <c r="H141" s="432"/>
      <c r="I141" s="341"/>
      <c r="J141" s="434"/>
      <c r="K141" s="341"/>
      <c r="M141" s="341"/>
      <c r="O141" s="341"/>
      <c r="P141" s="432"/>
      <c r="Q141" s="341"/>
      <c r="R141" s="432"/>
      <c r="S141" s="432"/>
      <c r="U141" s="432"/>
      <c r="W141" s="341"/>
      <c r="Y141" s="341"/>
      <c r="Z141" s="432"/>
      <c r="AB141" s="432"/>
      <c r="AD141" s="432"/>
      <c r="AF141" s="432"/>
      <c r="AJ141" s="432"/>
    </row>
    <row r="142" spans="1:37" ht="23.4">
      <c r="A142" s="516" t="s">
        <v>683</v>
      </c>
      <c r="B142" s="515"/>
      <c r="C142" s="515"/>
      <c r="D142" s="515"/>
      <c r="E142" s="515"/>
      <c r="F142" s="432"/>
      <c r="G142" s="432"/>
      <c r="H142" s="432"/>
      <c r="I142" s="348">
        <v>336050221.5</v>
      </c>
      <c r="J142" s="460"/>
      <c r="K142" s="348"/>
      <c r="M142" s="348"/>
      <c r="O142" s="348">
        <v>336050221.5</v>
      </c>
      <c r="P142" s="453"/>
      <c r="Q142" s="348">
        <v>20000000</v>
      </c>
      <c r="R142" s="455"/>
      <c r="S142" s="451"/>
      <c r="U142" s="451"/>
      <c r="W142" s="348">
        <v>20000000</v>
      </c>
      <c r="Y142" s="348">
        <v>356050221.5</v>
      </c>
      <c r="Z142" s="455"/>
      <c r="AB142" s="518">
        <v>20000000</v>
      </c>
      <c r="AD142" s="432"/>
      <c r="AF142" s="448">
        <v>336050221.5</v>
      </c>
      <c r="AJ142" s="448">
        <v>336050221.5</v>
      </c>
    </row>
    <row r="143" spans="1:37" ht="23.4">
      <c r="A143" s="516" t="s">
        <v>685</v>
      </c>
      <c r="B143" s="515"/>
      <c r="C143" s="515"/>
      <c r="D143" s="515"/>
      <c r="E143" s="515"/>
      <c r="F143" s="432"/>
      <c r="G143" s="432"/>
      <c r="H143" s="432"/>
      <c r="I143" s="348">
        <v>266112909.5</v>
      </c>
      <c r="J143" s="460"/>
      <c r="K143" s="348"/>
      <c r="M143" s="348"/>
      <c r="O143" s="348">
        <v>266112909.5</v>
      </c>
      <c r="P143" s="453"/>
      <c r="Q143" s="348">
        <v>0</v>
      </c>
      <c r="R143" s="455"/>
      <c r="S143" s="451"/>
      <c r="U143" s="451"/>
      <c r="W143" s="348">
        <v>0</v>
      </c>
      <c r="Y143" s="348">
        <v>266112909.5</v>
      </c>
      <c r="Z143" s="455"/>
      <c r="AB143" s="518"/>
      <c r="AD143" s="432"/>
      <c r="AF143" s="448">
        <v>266112909.5</v>
      </c>
      <c r="AJ143" s="448">
        <v>266112909.5</v>
      </c>
    </row>
    <row r="144" spans="1:37" ht="23.4">
      <c r="A144" s="516" t="s">
        <v>686</v>
      </c>
      <c r="B144" s="515"/>
      <c r="C144" s="515"/>
      <c r="D144" s="515"/>
      <c r="E144" s="515"/>
      <c r="F144" s="432"/>
      <c r="G144" s="432"/>
      <c r="H144" s="432"/>
      <c r="J144" s="460"/>
      <c r="K144" s="341"/>
      <c r="M144" s="341"/>
      <c r="R144" s="455"/>
      <c r="S144" s="451"/>
      <c r="U144" s="451"/>
      <c r="Y144" s="381"/>
      <c r="Z144" s="455"/>
      <c r="AB144" s="518"/>
      <c r="AD144" s="432"/>
      <c r="AF144" s="455"/>
      <c r="AJ144" s="455"/>
    </row>
    <row r="145" spans="1:36" ht="23.4">
      <c r="A145" s="516" t="s">
        <v>687</v>
      </c>
      <c r="B145" s="515"/>
      <c r="C145" s="515"/>
      <c r="D145" s="515"/>
      <c r="E145" s="515"/>
      <c r="F145" s="432"/>
      <c r="G145" s="432"/>
      <c r="H145" s="432"/>
      <c r="J145" s="460"/>
      <c r="K145" s="341"/>
      <c r="M145" s="341"/>
      <c r="R145" s="455"/>
      <c r="S145" s="451"/>
      <c r="U145" s="451"/>
      <c r="Y145" s="381"/>
      <c r="Z145" s="455"/>
      <c r="AB145" s="518"/>
      <c r="AD145" s="432"/>
      <c r="AF145" s="455"/>
      <c r="AJ145" s="455"/>
    </row>
    <row r="146" spans="1:36" ht="23.4">
      <c r="A146" s="515" t="s">
        <v>688</v>
      </c>
      <c r="B146" s="519"/>
      <c r="C146" s="515"/>
      <c r="D146" s="515"/>
      <c r="E146" s="515"/>
      <c r="F146" s="432"/>
      <c r="G146" s="456"/>
      <c r="H146" s="432"/>
      <c r="I146" s="348">
        <v>33750000</v>
      </c>
      <c r="J146" s="460"/>
      <c r="K146" s="348"/>
      <c r="M146" s="348"/>
      <c r="O146" s="348">
        <v>33750000</v>
      </c>
      <c r="P146" s="453"/>
      <c r="Q146" s="348">
        <v>2000000</v>
      </c>
      <c r="R146" s="455"/>
      <c r="S146" s="451"/>
      <c r="U146" s="451"/>
      <c r="W146" s="348">
        <v>2000000</v>
      </c>
      <c r="Y146" s="348">
        <v>35750000</v>
      </c>
      <c r="Z146" s="455"/>
      <c r="AB146" s="518">
        <v>2000000</v>
      </c>
      <c r="AD146" s="432"/>
      <c r="AF146" s="448">
        <v>33750000</v>
      </c>
      <c r="AJ146" s="448">
        <v>33750000</v>
      </c>
    </row>
    <row r="147" spans="1:36" ht="23.4">
      <c r="A147" s="515" t="s">
        <v>689</v>
      </c>
      <c r="B147" s="519"/>
      <c r="C147" s="515"/>
      <c r="D147" s="515"/>
      <c r="E147" s="515"/>
      <c r="F147" s="432"/>
      <c r="G147" s="432"/>
      <c r="H147" s="432"/>
      <c r="I147" s="348"/>
      <c r="J147" s="457"/>
      <c r="K147" s="348"/>
      <c r="M147" s="348"/>
      <c r="O147" s="348"/>
      <c r="P147" s="451"/>
      <c r="Q147" s="348"/>
      <c r="R147" s="451"/>
      <c r="S147" s="451"/>
      <c r="U147" s="451"/>
      <c r="W147" s="348"/>
      <c r="Y147" s="348"/>
      <c r="Z147" s="451"/>
      <c r="AB147" s="451"/>
      <c r="AD147" s="451"/>
      <c r="AF147" s="451"/>
      <c r="AJ147" s="451"/>
    </row>
    <row r="148" spans="1:36" ht="23.4">
      <c r="A148" s="515"/>
      <c r="B148" s="519"/>
      <c r="C148" s="515" t="s">
        <v>145</v>
      </c>
      <c r="D148" s="515"/>
      <c r="E148" s="515"/>
      <c r="F148" s="432"/>
      <c r="G148" s="432"/>
      <c r="H148" s="432"/>
      <c r="I148" s="371">
        <v>342682301.89999998</v>
      </c>
      <c r="J148" s="457">
        <v>1</v>
      </c>
      <c r="K148" s="348">
        <v>107531454.88</v>
      </c>
      <c r="M148" s="348"/>
      <c r="O148" s="343">
        <v>235150847.01999998</v>
      </c>
      <c r="P148" s="451"/>
      <c r="Q148" s="391">
        <v>32904727.233391959</v>
      </c>
      <c r="R148" s="451"/>
      <c r="S148" s="459"/>
      <c r="U148" s="459"/>
      <c r="W148" s="391">
        <v>32904727.233391959</v>
      </c>
      <c r="Y148" s="391">
        <v>268055574.25339195</v>
      </c>
      <c r="Z148" s="451"/>
      <c r="AA148" s="484"/>
      <c r="AB148" s="520">
        <v>62559314.729999997</v>
      </c>
      <c r="AC148" s="521" t="s">
        <v>690</v>
      </c>
      <c r="AD148" s="522">
        <v>36004782.350000001</v>
      </c>
      <c r="AF148" s="523">
        <v>241501041.87339196</v>
      </c>
      <c r="AG148" s="437">
        <v>260004451.11912441</v>
      </c>
      <c r="AH148" s="437">
        <v>-18503409.245732456</v>
      </c>
      <c r="AJ148" s="523">
        <v>265561228.69000003</v>
      </c>
    </row>
    <row r="149" spans="1:36" ht="23.4">
      <c r="A149" s="515"/>
      <c r="B149" s="519"/>
      <c r="C149" s="515" t="s">
        <v>144</v>
      </c>
      <c r="D149" s="515"/>
      <c r="E149" s="515"/>
      <c r="F149" s="432"/>
      <c r="G149" s="432"/>
      <c r="H149" s="432"/>
      <c r="I149" s="384">
        <v>39257125.460000426</v>
      </c>
      <c r="J149" s="457"/>
      <c r="K149" s="348"/>
      <c r="M149" s="348"/>
      <c r="O149" s="387">
        <v>63483201.30000037</v>
      </c>
      <c r="P149" s="451"/>
      <c r="Q149" s="406">
        <v>450136.33999999228</v>
      </c>
      <c r="R149" s="451"/>
      <c r="S149" s="461"/>
      <c r="U149" s="461"/>
      <c r="W149" s="406">
        <v>450136.33999999228</v>
      </c>
      <c r="Y149" s="406">
        <v>63933337.640000358</v>
      </c>
      <c r="Z149" s="451"/>
      <c r="AA149" s="484"/>
      <c r="AB149" s="524">
        <v>9588368.1999999993</v>
      </c>
      <c r="AC149" s="484"/>
      <c r="AD149" s="524">
        <v>4488368.2</v>
      </c>
      <c r="AF149" s="461">
        <v>58833337.640000358</v>
      </c>
      <c r="AJ149" s="461">
        <v>103208578.57334206</v>
      </c>
    </row>
    <row r="150" spans="1:36" ht="23.4">
      <c r="A150" s="515"/>
      <c r="B150" s="519"/>
      <c r="C150" s="519" t="s">
        <v>691</v>
      </c>
      <c r="D150" s="515"/>
      <c r="E150" s="515"/>
      <c r="F150" s="432"/>
      <c r="G150" s="432"/>
      <c r="H150" s="432"/>
      <c r="I150" s="384"/>
      <c r="J150" s="457"/>
      <c r="K150" s="348"/>
      <c r="M150" s="348"/>
      <c r="O150" s="387">
        <v>0</v>
      </c>
      <c r="P150" s="451"/>
      <c r="Q150" s="406"/>
      <c r="R150" s="451"/>
      <c r="S150" s="461"/>
      <c r="U150" s="461"/>
      <c r="W150" s="406">
        <v>0</v>
      </c>
      <c r="Y150" s="409">
        <v>0</v>
      </c>
      <c r="Z150" s="451"/>
      <c r="AA150" s="484"/>
      <c r="AB150" s="525"/>
      <c r="AC150" s="484"/>
      <c r="AD150" s="461"/>
      <c r="AF150" s="463">
        <v>0</v>
      </c>
      <c r="AJ150" s="463">
        <v>-11783409.25</v>
      </c>
    </row>
    <row r="151" spans="1:36" ht="23.4">
      <c r="A151" s="515"/>
      <c r="B151" s="519"/>
      <c r="C151" s="519" t="s">
        <v>330</v>
      </c>
      <c r="D151" s="515"/>
      <c r="E151" s="515"/>
      <c r="F151" s="432"/>
      <c r="G151" s="432"/>
      <c r="H151" s="432"/>
      <c r="I151" s="384">
        <v>-6200000</v>
      </c>
      <c r="J151" s="457"/>
      <c r="K151" s="348"/>
      <c r="L151" s="445" t="s">
        <v>582</v>
      </c>
      <c r="M151" s="348">
        <v>1240000</v>
      </c>
      <c r="O151" s="387">
        <v>-4960000</v>
      </c>
      <c r="P151" s="451"/>
      <c r="Q151" s="406"/>
      <c r="R151" s="451"/>
      <c r="S151" s="461"/>
      <c r="U151" s="461"/>
      <c r="W151" s="406">
        <v>0</v>
      </c>
      <c r="Y151" s="409">
        <v>-4960000</v>
      </c>
      <c r="Z151" s="451"/>
      <c r="AA151" s="484"/>
      <c r="AB151" s="461"/>
      <c r="AD151" s="461"/>
      <c r="AF151" s="463">
        <v>-4960000</v>
      </c>
      <c r="AJ151" s="463">
        <v>-6720000</v>
      </c>
    </row>
    <row r="152" spans="1:36" ht="23.4">
      <c r="A152" s="515"/>
      <c r="B152" s="519"/>
      <c r="C152" s="519" t="s">
        <v>692</v>
      </c>
      <c r="D152" s="515"/>
      <c r="E152" s="515"/>
      <c r="F152" s="432"/>
      <c r="G152" s="432"/>
      <c r="H152" s="432"/>
      <c r="I152" s="384">
        <v>0</v>
      </c>
      <c r="J152" s="457"/>
      <c r="K152" s="348"/>
      <c r="M152" s="348"/>
      <c r="O152" s="385">
        <v>0</v>
      </c>
      <c r="P152" s="451"/>
      <c r="Q152" s="406"/>
      <c r="R152" s="451"/>
      <c r="S152" s="461"/>
      <c r="U152" s="461"/>
      <c r="W152" s="406">
        <v>0</v>
      </c>
      <c r="Y152" s="406">
        <v>0</v>
      </c>
      <c r="Z152" s="451"/>
      <c r="AA152" s="484"/>
      <c r="AB152" s="526"/>
      <c r="AC152" s="436"/>
      <c r="AD152" s="461"/>
      <c r="AF152" s="463">
        <v>0</v>
      </c>
      <c r="AJ152" s="463">
        <v>0</v>
      </c>
    </row>
    <row r="153" spans="1:36" ht="23.4">
      <c r="A153" s="515"/>
      <c r="B153" s="519"/>
      <c r="C153" s="515" t="s">
        <v>693</v>
      </c>
      <c r="D153" s="515"/>
      <c r="E153" s="515"/>
      <c r="F153" s="432"/>
      <c r="G153" s="432"/>
      <c r="H153" s="432"/>
      <c r="I153" s="367">
        <v>0</v>
      </c>
      <c r="J153" s="460"/>
      <c r="K153" s="348"/>
      <c r="M153" s="348"/>
      <c r="O153" s="385">
        <v>0</v>
      </c>
      <c r="P153" s="455"/>
      <c r="Q153" s="406">
        <v>-700000</v>
      </c>
      <c r="R153" s="455"/>
      <c r="S153" s="461"/>
      <c r="U153" s="461"/>
      <c r="W153" s="406">
        <v>-700000</v>
      </c>
      <c r="Y153" s="349">
        <v>-700000</v>
      </c>
      <c r="Z153" s="455"/>
      <c r="AA153" s="527"/>
      <c r="AB153" s="461"/>
      <c r="AD153" s="528">
        <v>700000</v>
      </c>
      <c r="AF153" s="463">
        <v>0</v>
      </c>
      <c r="AJ153" s="463">
        <v>0</v>
      </c>
    </row>
    <row r="154" spans="1:36" ht="23.4">
      <c r="A154" s="515"/>
      <c r="B154" s="519"/>
      <c r="C154" s="515" t="s">
        <v>98</v>
      </c>
      <c r="D154" s="515"/>
      <c r="E154" s="515"/>
      <c r="F154" s="432"/>
      <c r="G154" s="432"/>
      <c r="H154" s="432"/>
      <c r="I154" s="358">
        <v>-107531454.88</v>
      </c>
      <c r="J154" s="460"/>
      <c r="K154" s="381"/>
      <c r="L154" s="445">
        <v>1</v>
      </c>
      <c r="M154" s="381">
        <v>107531454.88</v>
      </c>
      <c r="O154" s="356">
        <v>0</v>
      </c>
      <c r="P154" s="455"/>
      <c r="Q154" s="405">
        <v>-10000000</v>
      </c>
      <c r="R154" s="455"/>
      <c r="S154" s="466"/>
      <c r="U154" s="466"/>
      <c r="W154" s="369">
        <v>-10000000</v>
      </c>
      <c r="Y154" s="405">
        <v>-10000000</v>
      </c>
      <c r="Z154" s="455"/>
      <c r="AB154" s="466"/>
      <c r="AD154" s="466">
        <v>5100000</v>
      </c>
      <c r="AF154" s="466">
        <v>-4900000</v>
      </c>
      <c r="AJ154" s="466">
        <v>-107531454.88</v>
      </c>
    </row>
    <row r="155" spans="1:36" ht="23.4">
      <c r="A155" s="515"/>
      <c r="B155" s="519"/>
      <c r="C155" s="515"/>
      <c r="D155" s="515"/>
      <c r="E155" s="515"/>
      <c r="F155" s="432"/>
      <c r="G155" s="432"/>
      <c r="H155" s="432"/>
      <c r="I155" s="381"/>
      <c r="J155" s="460"/>
      <c r="K155" s="381"/>
      <c r="M155" s="381"/>
      <c r="O155" s="381"/>
      <c r="P155" s="455"/>
      <c r="Q155" s="381"/>
      <c r="R155" s="455"/>
      <c r="S155" s="455"/>
      <c r="U155" s="455"/>
      <c r="W155" s="348"/>
      <c r="Y155" s="381"/>
      <c r="Z155" s="455"/>
      <c r="AB155" s="455"/>
      <c r="AD155" s="455"/>
      <c r="AF155" s="455"/>
      <c r="AJ155" s="455"/>
    </row>
    <row r="156" spans="1:36" ht="23.4">
      <c r="A156" s="515"/>
      <c r="B156" s="519"/>
      <c r="C156" s="515"/>
      <c r="D156" s="515"/>
      <c r="E156" s="515"/>
      <c r="F156" s="432"/>
      <c r="G156" s="432"/>
      <c r="H156" s="432"/>
      <c r="I156" s="381">
        <v>268207972.48000038</v>
      </c>
      <c r="J156" s="460"/>
      <c r="K156" s="381"/>
      <c r="M156" s="381"/>
      <c r="O156" s="381">
        <v>293674048.32000035</v>
      </c>
      <c r="P156" s="453"/>
      <c r="Q156" s="381">
        <v>22654863.573391952</v>
      </c>
      <c r="R156" s="455"/>
      <c r="S156" s="455">
        <v>0</v>
      </c>
      <c r="U156" s="455">
        <v>0</v>
      </c>
      <c r="W156" s="381">
        <v>22654863.573391952</v>
      </c>
      <c r="Y156" s="381">
        <v>316328911.89339232</v>
      </c>
      <c r="Z156" s="455"/>
      <c r="AB156" s="455">
        <v>72147682.929999992</v>
      </c>
      <c r="AD156" s="455">
        <v>46293150.550000004</v>
      </c>
      <c r="AF156" s="455">
        <v>290474379.51339233</v>
      </c>
      <c r="AJ156" s="455">
        <v>242734943.13334209</v>
      </c>
    </row>
    <row r="157" spans="1:36" ht="23.4">
      <c r="A157" s="519"/>
      <c r="B157" s="519"/>
      <c r="C157" s="516" t="s">
        <v>694</v>
      </c>
      <c r="D157" s="515"/>
      <c r="E157" s="515"/>
      <c r="F157" s="432"/>
      <c r="G157" s="432"/>
      <c r="H157" s="432"/>
      <c r="I157" s="418">
        <v>904121103.48000038</v>
      </c>
      <c r="J157" s="457"/>
      <c r="K157" s="348"/>
      <c r="M157" s="348"/>
      <c r="O157" s="418">
        <v>929587179.32000041</v>
      </c>
      <c r="P157" s="453"/>
      <c r="Q157" s="418">
        <v>44654863.573391952</v>
      </c>
      <c r="R157" s="451"/>
      <c r="S157" s="487">
        <v>0</v>
      </c>
      <c r="U157" s="487">
        <v>0</v>
      </c>
      <c r="W157" s="418">
        <v>44654863.573391952</v>
      </c>
      <c r="Y157" s="418">
        <v>974242042.89339232</v>
      </c>
      <c r="Z157" s="451"/>
      <c r="AB157" s="487">
        <v>94147682.929999992</v>
      </c>
      <c r="AD157" s="487">
        <v>46293150.550000004</v>
      </c>
      <c r="AF157" s="487">
        <v>926387510.51339233</v>
      </c>
      <c r="AJ157" s="487">
        <v>878648074.13334203</v>
      </c>
    </row>
    <row r="158" spans="1:36" ht="23.4">
      <c r="A158" s="519"/>
      <c r="B158" s="519"/>
      <c r="C158" s="516" t="s">
        <v>695</v>
      </c>
      <c r="D158" s="515"/>
      <c r="E158" s="515"/>
      <c r="F158" s="432"/>
      <c r="G158" s="432"/>
      <c r="H158" s="432"/>
      <c r="I158" s="348">
        <v>0</v>
      </c>
      <c r="J158" s="457"/>
      <c r="K158" s="348"/>
      <c r="M158" s="348"/>
      <c r="O158" s="348">
        <v>0</v>
      </c>
      <c r="P158" s="451"/>
      <c r="Q158" s="348">
        <v>0</v>
      </c>
      <c r="R158" s="451"/>
      <c r="S158" s="451">
        <v>0</v>
      </c>
      <c r="U158" s="451">
        <v>0</v>
      </c>
      <c r="W158" s="348">
        <v>0</v>
      </c>
      <c r="Y158" s="348">
        <v>0</v>
      </c>
      <c r="Z158" s="451"/>
      <c r="AA158" s="484"/>
      <c r="AB158" s="529">
        <v>7207071.9000000004</v>
      </c>
      <c r="AC158" s="530"/>
      <c r="AD158" s="529">
        <v>33983233.520000003</v>
      </c>
      <c r="AE158" s="531"/>
      <c r="AF158" s="532">
        <v>26776161.620000005</v>
      </c>
      <c r="AJ158" s="532">
        <v>26555594.807315253</v>
      </c>
    </row>
    <row r="159" spans="1:36" ht="23.4">
      <c r="A159" s="519"/>
      <c r="B159" s="519"/>
      <c r="C159" s="516"/>
      <c r="D159" s="515"/>
      <c r="E159" s="515"/>
      <c r="F159" s="432"/>
      <c r="G159" s="432"/>
      <c r="H159" s="432"/>
      <c r="I159" s="348"/>
      <c r="J159" s="457"/>
      <c r="K159" s="348"/>
      <c r="M159" s="348"/>
      <c r="O159" s="348"/>
      <c r="P159" s="451"/>
      <c r="Q159" s="348"/>
      <c r="R159" s="451"/>
      <c r="S159" s="451"/>
      <c r="U159" s="451"/>
      <c r="W159" s="348"/>
      <c r="Y159" s="348"/>
      <c r="Z159" s="451"/>
      <c r="AA159" s="527"/>
      <c r="AB159" s="473">
        <v>220566.80659999623</v>
      </c>
      <c r="AC159" s="484"/>
      <c r="AD159" s="473"/>
      <c r="AF159" s="455">
        <v>-220566.80659999623</v>
      </c>
      <c r="AJ159" s="455">
        <v>-1233901.2642176768</v>
      </c>
    </row>
    <row r="160" spans="1:36" ht="23.4">
      <c r="A160" s="519"/>
      <c r="B160" s="519"/>
      <c r="C160" s="516" t="s">
        <v>696</v>
      </c>
      <c r="D160" s="515"/>
      <c r="E160" s="515"/>
      <c r="F160" s="432"/>
      <c r="G160" s="432"/>
      <c r="H160" s="432"/>
      <c r="I160" s="421">
        <v>904121103.48000038</v>
      </c>
      <c r="J160" s="457"/>
      <c r="K160" s="348"/>
      <c r="M160" s="348"/>
      <c r="O160" s="421">
        <v>929587179.32000041</v>
      </c>
      <c r="P160" s="453"/>
      <c r="Q160" s="421">
        <v>44654863.573391952</v>
      </c>
      <c r="R160" s="451"/>
      <c r="S160" s="477">
        <v>0</v>
      </c>
      <c r="U160" s="477">
        <v>0</v>
      </c>
      <c r="W160" s="421">
        <v>44654863.573391952</v>
      </c>
      <c r="Y160" s="421">
        <v>974242042.89339232</v>
      </c>
      <c r="Z160" s="451"/>
      <c r="AB160" s="477">
        <v>101575321.63659999</v>
      </c>
      <c r="AD160" s="477">
        <v>80276384.070000008</v>
      </c>
      <c r="AF160" s="477">
        <v>952943105.32679236</v>
      </c>
      <c r="AJ160" s="477">
        <v>903969767.67643952</v>
      </c>
    </row>
    <row r="161" spans="1:36" ht="24" thickBot="1">
      <c r="A161" s="516" t="s">
        <v>36</v>
      </c>
      <c r="B161" s="515"/>
      <c r="C161" s="515"/>
      <c r="D161" s="515"/>
      <c r="E161" s="515"/>
      <c r="F161" s="432"/>
      <c r="G161" s="432"/>
      <c r="H161" s="432"/>
      <c r="I161" s="342">
        <v>2699756017.9800005</v>
      </c>
      <c r="J161" s="457"/>
      <c r="K161" s="348"/>
      <c r="M161" s="348"/>
      <c r="O161" s="342">
        <v>2662601099.4800005</v>
      </c>
      <c r="P161" s="453"/>
      <c r="Q161" s="342">
        <v>64337901.383391947</v>
      </c>
      <c r="R161" s="451"/>
      <c r="S161" s="510">
        <v>0</v>
      </c>
      <c r="U161" s="510">
        <v>0</v>
      </c>
      <c r="W161" s="342">
        <v>64337901.383391947</v>
      </c>
      <c r="Y161" s="342">
        <v>2726939000.8633928</v>
      </c>
      <c r="Z161" s="451"/>
      <c r="AB161" s="510">
        <v>107706134.53659999</v>
      </c>
      <c r="AD161" s="510">
        <v>80276384.070000008</v>
      </c>
      <c r="AF161" s="510">
        <v>2699509250.3967929</v>
      </c>
      <c r="AJ161" s="510">
        <v>2133703882.5464394</v>
      </c>
    </row>
    <row r="162" spans="1:36" ht="24" thickTop="1">
      <c r="A162" s="516"/>
      <c r="B162" s="515"/>
      <c r="C162" s="515"/>
      <c r="D162" s="515"/>
      <c r="E162" s="515"/>
      <c r="F162" s="432"/>
      <c r="G162" s="432"/>
      <c r="H162" s="432"/>
      <c r="K162" s="341"/>
      <c r="M162" s="341"/>
    </row>
    <row r="163" spans="1:36" ht="23.4">
      <c r="A163" s="446"/>
      <c r="B163" s="432"/>
      <c r="C163" s="432"/>
      <c r="D163" s="432"/>
      <c r="E163" s="432"/>
      <c r="F163" s="432"/>
      <c r="G163" s="432"/>
      <c r="H163" s="432"/>
      <c r="I163" s="348">
        <v>0</v>
      </c>
      <c r="J163" s="457"/>
      <c r="K163" s="381"/>
      <c r="M163" s="381"/>
      <c r="O163" s="348">
        <v>0</v>
      </c>
      <c r="P163" s="451"/>
      <c r="Q163" s="348">
        <v>-3.391951322555542E-3</v>
      </c>
      <c r="R163" s="451"/>
      <c r="S163" s="478">
        <v>0</v>
      </c>
      <c r="U163" s="478">
        <v>0</v>
      </c>
      <c r="W163" s="348">
        <v>-3.391951322555542E-3</v>
      </c>
      <c r="Y163" s="348">
        <v>-3.3926963806152344E-3</v>
      </c>
      <c r="Z163" s="451"/>
      <c r="AB163" s="451">
        <v>139669661.9698</v>
      </c>
      <c r="AD163" s="451">
        <v>139669661.97</v>
      </c>
      <c r="AF163" s="451">
        <v>-3.5929679870605469E-3</v>
      </c>
      <c r="AG163" s="437">
        <v>-1.7964839935302734E-3</v>
      </c>
      <c r="AJ163" s="451">
        <v>-0.15843939781188965</v>
      </c>
    </row>
    <row r="164" spans="1:36" ht="23.4">
      <c r="A164" s="446"/>
      <c r="B164" s="432"/>
      <c r="C164" s="432"/>
      <c r="D164" s="432"/>
      <c r="E164" s="432"/>
      <c r="F164" s="432"/>
      <c r="G164" s="432"/>
      <c r="H164" s="432"/>
      <c r="I164" s="348"/>
      <c r="J164" s="457"/>
      <c r="K164" s="348"/>
      <c r="M164" s="348"/>
      <c r="O164" s="348"/>
      <c r="P164" s="451"/>
      <c r="Q164" s="348"/>
      <c r="R164" s="451"/>
      <c r="S164" s="451"/>
      <c r="U164" s="451">
        <v>0</v>
      </c>
      <c r="W164" s="348"/>
      <c r="Y164" s="348">
        <v>0</v>
      </c>
      <c r="Z164" s="451"/>
      <c r="AB164" s="451"/>
      <c r="AD164" s="451">
        <v>-2.0000338554382324E-4</v>
      </c>
      <c r="AF164" s="451"/>
      <c r="AG164" s="437">
        <v>-7.1859359741210938E-3</v>
      </c>
      <c r="AJ164" s="451"/>
    </row>
    <row r="165" spans="1:36" ht="23.4">
      <c r="A165" s="432"/>
      <c r="B165" s="432"/>
      <c r="C165" s="432"/>
      <c r="D165" s="432"/>
      <c r="E165" s="432"/>
      <c r="F165" s="432"/>
      <c r="G165" s="433"/>
      <c r="H165" s="432"/>
      <c r="I165" s="341"/>
      <c r="J165" s="434"/>
      <c r="K165" s="341"/>
      <c r="M165" s="341"/>
      <c r="O165" s="341"/>
      <c r="P165" s="432"/>
      <c r="Q165" s="341"/>
      <c r="R165" s="432"/>
      <c r="S165" s="432"/>
      <c r="U165" s="432"/>
      <c r="W165" s="341"/>
      <c r="Y165" s="341"/>
      <c r="Z165" s="432"/>
      <c r="AB165" s="451"/>
      <c r="AD165" s="432"/>
      <c r="AF165" s="432"/>
      <c r="AJ165" s="432"/>
    </row>
    <row r="166" spans="1:36" ht="23.4">
      <c r="A166" s="446"/>
      <c r="B166" s="432"/>
      <c r="C166" s="432"/>
      <c r="D166" s="432"/>
      <c r="E166" s="432"/>
      <c r="F166" s="432"/>
      <c r="G166" s="432"/>
      <c r="H166" s="432"/>
      <c r="I166" s="348"/>
      <c r="J166" s="457"/>
      <c r="K166" s="348"/>
      <c r="M166" s="348"/>
      <c r="O166" s="348"/>
      <c r="P166" s="451"/>
      <c r="Q166" s="348"/>
      <c r="R166" s="451"/>
      <c r="S166" s="451"/>
      <c r="U166" s="451"/>
      <c r="W166" s="393"/>
      <c r="Y166" s="348"/>
      <c r="Z166" s="451"/>
      <c r="AB166" s="451"/>
      <c r="AD166" s="451"/>
      <c r="AF166" s="451"/>
      <c r="AJ166" s="451"/>
    </row>
    <row r="167" spans="1:36" ht="23.4">
      <c r="A167" s="443" t="s">
        <v>697</v>
      </c>
      <c r="B167" s="443"/>
      <c r="C167" s="443"/>
      <c r="D167" s="443"/>
      <c r="E167" s="443"/>
      <c r="F167" s="443"/>
      <c r="G167" s="443"/>
      <c r="H167" s="443"/>
      <c r="I167" s="388"/>
      <c r="K167" s="392"/>
      <c r="L167" s="533"/>
      <c r="M167" s="392"/>
      <c r="N167" s="388"/>
      <c r="O167" s="388"/>
      <c r="P167" s="443"/>
      <c r="Q167" s="392"/>
      <c r="S167" s="444"/>
      <c r="T167" s="444"/>
      <c r="U167" s="444"/>
      <c r="V167" s="443"/>
      <c r="W167" s="388"/>
      <c r="X167" s="443"/>
      <c r="AB167" s="444"/>
      <c r="AC167" s="444"/>
      <c r="AD167" s="444"/>
    </row>
    <row r="168" spans="1:36" ht="23.4">
      <c r="A168" s="433"/>
      <c r="B168" s="433"/>
      <c r="C168" s="433"/>
      <c r="D168" s="433"/>
      <c r="E168" s="433"/>
      <c r="F168" s="433"/>
      <c r="G168" s="433"/>
      <c r="H168" s="433"/>
      <c r="K168" s="341"/>
      <c r="L168" s="434"/>
      <c r="M168" s="341"/>
      <c r="N168" s="381"/>
      <c r="T168" s="433"/>
      <c r="V168" s="433"/>
      <c r="X168" s="433"/>
      <c r="AC168" s="433"/>
    </row>
    <row r="169" spans="1:36" ht="23.4">
      <c r="A169" s="432"/>
      <c r="B169" s="432"/>
      <c r="C169" s="432"/>
      <c r="D169" s="432"/>
      <c r="E169" s="432"/>
      <c r="F169" s="432"/>
      <c r="G169" s="433"/>
      <c r="I169" s="390"/>
      <c r="J169" s="534"/>
      <c r="K169" s="390"/>
      <c r="L169" s="434"/>
      <c r="M169" s="390"/>
      <c r="N169" s="381"/>
      <c r="O169" s="390"/>
      <c r="P169" s="456"/>
      <c r="Q169" s="390"/>
      <c r="R169" s="456"/>
      <c r="S169" s="456"/>
      <c r="T169" s="433"/>
      <c r="U169" s="456"/>
      <c r="V169" s="433"/>
      <c r="W169" s="390"/>
      <c r="X169" s="433"/>
      <c r="Y169" s="390"/>
      <c r="Z169" s="456"/>
      <c r="AB169" s="456"/>
      <c r="AC169" s="433"/>
      <c r="AD169" s="456"/>
      <c r="AF169" s="456"/>
      <c r="AJ169" s="456"/>
    </row>
    <row r="170" spans="1:36" ht="23.4">
      <c r="A170" s="432" t="s">
        <v>698</v>
      </c>
      <c r="B170" s="432"/>
      <c r="C170" s="432"/>
      <c r="D170" s="432"/>
      <c r="E170" s="432"/>
      <c r="F170" s="432"/>
      <c r="G170" s="432"/>
      <c r="I170" s="359">
        <v>1192123386.02</v>
      </c>
      <c r="J170" s="460" t="s">
        <v>582</v>
      </c>
      <c r="K170" s="341">
        <v>830612053.46999991</v>
      </c>
      <c r="L170" s="434">
        <v>2</v>
      </c>
      <c r="M170" s="341">
        <v>28758785.860000014</v>
      </c>
      <c r="N170" s="381"/>
      <c r="O170" s="359">
        <v>390270118.41000009</v>
      </c>
      <c r="P170" s="453"/>
      <c r="Q170" s="377">
        <v>19876679.729999997</v>
      </c>
      <c r="R170" s="455"/>
      <c r="S170" s="432"/>
      <c r="T170" s="433"/>
      <c r="U170" s="432"/>
      <c r="V170" s="433"/>
      <c r="W170" s="359">
        <v>19876679.729999997</v>
      </c>
      <c r="X170" s="433"/>
      <c r="Y170" s="341">
        <v>410146798.1400001</v>
      </c>
      <c r="Z170" s="455"/>
      <c r="AA170" s="536" t="s">
        <v>699</v>
      </c>
      <c r="AB170" s="485">
        <v>4458435</v>
      </c>
      <c r="AC170" s="433"/>
      <c r="AD170" s="485">
        <v>29933.200000000001</v>
      </c>
      <c r="AF170" s="448">
        <v>405718296.34000009</v>
      </c>
      <c r="AJ170" s="448">
        <v>1109751366.1999998</v>
      </c>
    </row>
    <row r="171" spans="1:36" ht="23.4">
      <c r="A171" s="432" t="s">
        <v>700</v>
      </c>
      <c r="B171" s="432"/>
      <c r="C171" s="432"/>
      <c r="D171" s="432"/>
      <c r="E171" s="432"/>
      <c r="F171" s="432"/>
      <c r="G171" s="432"/>
      <c r="I171" s="359"/>
      <c r="J171" s="460"/>
      <c r="K171" s="390"/>
      <c r="L171" s="434"/>
      <c r="M171" s="341"/>
      <c r="N171" s="381"/>
      <c r="O171" s="359">
        <v>0</v>
      </c>
      <c r="P171" s="453"/>
      <c r="Q171" s="377">
        <v>0</v>
      </c>
      <c r="R171" s="455"/>
      <c r="S171" s="432"/>
      <c r="T171" s="433"/>
      <c r="U171" s="432"/>
      <c r="V171" s="433"/>
      <c r="W171" s="359">
        <v>0</v>
      </c>
      <c r="X171" s="433"/>
      <c r="Y171" s="341">
        <v>0</v>
      </c>
      <c r="Z171" s="455"/>
      <c r="AA171" s="536"/>
      <c r="AB171" s="485"/>
      <c r="AC171" s="433"/>
      <c r="AD171" s="432"/>
      <c r="AF171" s="448"/>
      <c r="AJ171" s="448"/>
    </row>
    <row r="172" spans="1:36" ht="23.4">
      <c r="A172" s="432" t="s">
        <v>44</v>
      </c>
      <c r="B172" s="432"/>
      <c r="C172" s="446"/>
      <c r="D172" s="432"/>
      <c r="E172" s="432"/>
      <c r="F172" s="432"/>
      <c r="G172" s="432"/>
      <c r="I172" s="341">
        <v>6386044.9100000001</v>
      </c>
      <c r="J172" s="460"/>
      <c r="K172" s="341"/>
      <c r="L172" s="434"/>
      <c r="M172" s="341"/>
      <c r="N172" s="381"/>
      <c r="O172" s="359">
        <v>6386044.9100000001</v>
      </c>
      <c r="P172" s="453"/>
      <c r="Q172" s="355">
        <v>45425.979999999996</v>
      </c>
      <c r="R172" s="455"/>
      <c r="S172" s="432"/>
      <c r="T172" s="484" t="s">
        <v>645</v>
      </c>
      <c r="U172" s="537"/>
      <c r="V172" s="433"/>
      <c r="W172" s="341">
        <v>45425.979999999996</v>
      </c>
      <c r="X172" s="433"/>
      <c r="Y172" s="341">
        <v>6431470.8900000006</v>
      </c>
      <c r="Z172" s="455"/>
      <c r="AB172" s="432">
        <v>5100000</v>
      </c>
      <c r="AC172" s="433"/>
      <c r="AD172" s="432"/>
      <c r="AF172" s="448">
        <v>1331470.8900000006</v>
      </c>
      <c r="AJ172" s="448">
        <v>2456115.31</v>
      </c>
    </row>
    <row r="173" spans="1:36" ht="23.4">
      <c r="A173" s="480" t="s">
        <v>45</v>
      </c>
      <c r="B173" s="432"/>
      <c r="C173" s="446"/>
      <c r="D173" s="432"/>
      <c r="E173" s="432"/>
      <c r="F173" s="432"/>
      <c r="G173" s="432"/>
      <c r="I173" s="398">
        <v>1198509430.9300001</v>
      </c>
      <c r="K173" s="341"/>
      <c r="M173" s="341"/>
      <c r="O173" s="398">
        <v>396656163.32000011</v>
      </c>
      <c r="Q173" s="398">
        <v>19922105.709999997</v>
      </c>
      <c r="S173" s="538">
        <v>0</v>
      </c>
      <c r="U173" s="538">
        <v>0</v>
      </c>
      <c r="W173" s="398">
        <v>19922105.709999997</v>
      </c>
      <c r="Y173" s="398">
        <v>416578269.03000009</v>
      </c>
      <c r="AB173" s="538">
        <v>9558435</v>
      </c>
      <c r="AD173" s="538">
        <v>29933.200000000001</v>
      </c>
      <c r="AF173" s="538">
        <v>407049767.23000008</v>
      </c>
      <c r="AJ173" s="538">
        <v>1112207481.5099998</v>
      </c>
    </row>
    <row r="174" spans="1:36" ht="23.4">
      <c r="A174" s="432" t="s">
        <v>701</v>
      </c>
      <c r="B174" s="446"/>
      <c r="C174" s="432"/>
      <c r="D174" s="432"/>
      <c r="E174" s="432"/>
      <c r="F174" s="432"/>
      <c r="G174" s="432"/>
      <c r="I174" s="418">
        <v>-1127700506.1399996</v>
      </c>
      <c r="J174" s="460"/>
      <c r="K174" s="359"/>
      <c r="L174" s="434" t="s">
        <v>582</v>
      </c>
      <c r="M174" s="390">
        <v>830612053.46999991</v>
      </c>
      <c r="N174" s="381"/>
      <c r="O174" s="418">
        <v>-297088452.66999972</v>
      </c>
      <c r="P174" s="432"/>
      <c r="Q174" s="424">
        <v>-16702532.890000004</v>
      </c>
      <c r="R174" s="484"/>
      <c r="T174" s="484" t="s">
        <v>702</v>
      </c>
      <c r="U174" s="539"/>
      <c r="V174" s="433"/>
      <c r="W174" s="418">
        <v>-16702532.890000004</v>
      </c>
      <c r="X174" s="433"/>
      <c r="Y174" s="418">
        <v>-313790985.5599997</v>
      </c>
      <c r="Z174" s="455"/>
      <c r="AB174" s="535">
        <v>29933.200000000001</v>
      </c>
      <c r="AC174" s="536" t="s">
        <v>699</v>
      </c>
      <c r="AD174" s="535">
        <v>4458435</v>
      </c>
      <c r="AF174" s="448">
        <v>-309362483.75999969</v>
      </c>
      <c r="AJ174" s="448">
        <v>-885924870.42000008</v>
      </c>
    </row>
    <row r="175" spans="1:36" ht="23.4">
      <c r="A175" s="432" t="s">
        <v>583</v>
      </c>
      <c r="B175" s="432"/>
      <c r="C175" s="446"/>
      <c r="D175" s="432"/>
      <c r="E175" s="432"/>
      <c r="F175" s="432"/>
      <c r="G175" s="511"/>
      <c r="I175" s="348">
        <v>-11265467.880000001</v>
      </c>
      <c r="J175" s="460">
        <v>3</v>
      </c>
      <c r="K175" s="341">
        <v>4120</v>
      </c>
      <c r="L175" s="434">
        <v>3</v>
      </c>
      <c r="M175" s="341">
        <v>3077928.9399999985</v>
      </c>
      <c r="N175" s="381"/>
      <c r="O175" s="348">
        <v>-8191658.9400000023</v>
      </c>
      <c r="P175" s="432"/>
      <c r="Q175" s="344">
        <v>-840222.33000000007</v>
      </c>
      <c r="R175" s="455"/>
      <c r="S175" s="432"/>
      <c r="T175" s="433"/>
      <c r="U175" s="432"/>
      <c r="V175" s="433"/>
      <c r="W175" s="348">
        <v>-840222.33000000007</v>
      </c>
      <c r="X175" s="433"/>
      <c r="Y175" s="348">
        <v>-9031881.2700000033</v>
      </c>
      <c r="Z175" s="455"/>
      <c r="AA175" s="540" t="s">
        <v>703</v>
      </c>
      <c r="AB175" s="485">
        <v>0</v>
      </c>
      <c r="AC175" s="541"/>
      <c r="AD175" s="542"/>
      <c r="AF175" s="448">
        <v>-9031881.2700000033</v>
      </c>
      <c r="AJ175" s="448">
        <v>-25011629.878322251</v>
      </c>
    </row>
    <row r="176" spans="1:36" ht="23.4">
      <c r="A176" s="432" t="s">
        <v>49</v>
      </c>
      <c r="B176" s="432"/>
      <c r="C176" s="446"/>
      <c r="D176" s="432"/>
      <c r="E176" s="432"/>
      <c r="F176" s="432"/>
      <c r="G176" s="432"/>
      <c r="I176" s="383">
        <v>-13034705.849999998</v>
      </c>
      <c r="J176" s="460"/>
      <c r="K176" s="341"/>
      <c r="L176" s="434"/>
      <c r="M176" s="341"/>
      <c r="N176" s="381"/>
      <c r="O176" s="383">
        <v>-13034705.849999998</v>
      </c>
      <c r="P176" s="432"/>
      <c r="Q176" s="415">
        <v>-1723660.9000000004</v>
      </c>
      <c r="R176" s="455"/>
      <c r="S176" s="432"/>
      <c r="T176" s="484" t="s">
        <v>704</v>
      </c>
      <c r="U176" s="543"/>
      <c r="V176" s="433"/>
      <c r="W176" s="383">
        <v>-1723660.9000000004</v>
      </c>
      <c r="X176" s="433"/>
      <c r="Y176" s="383">
        <v>-14758366.749999998</v>
      </c>
      <c r="Z176" s="455"/>
      <c r="AA176" s="464"/>
      <c r="AB176" s="432"/>
      <c r="AC176" s="433"/>
      <c r="AD176" s="433"/>
      <c r="AF176" s="448">
        <v>-14758366.749999998</v>
      </c>
      <c r="AJ176" s="448">
        <v>-70546586.540000007</v>
      </c>
    </row>
    <row r="177" spans="1:36" ht="23.4">
      <c r="A177" s="480" t="s">
        <v>50</v>
      </c>
      <c r="B177" s="446"/>
      <c r="C177" s="432"/>
      <c r="D177" s="432"/>
      <c r="E177" s="432"/>
      <c r="F177" s="432"/>
      <c r="G177" s="432"/>
      <c r="I177" s="361">
        <v>-1152000679.8699996</v>
      </c>
      <c r="J177" s="434"/>
      <c r="K177" s="348"/>
      <c r="M177" s="348"/>
      <c r="O177" s="397">
        <v>-318314817.45999974</v>
      </c>
      <c r="P177" s="453"/>
      <c r="Q177" s="419">
        <v>-19266416.120000005</v>
      </c>
      <c r="R177" s="432"/>
      <c r="S177" s="544">
        <v>0</v>
      </c>
      <c r="U177" s="544">
        <v>0</v>
      </c>
      <c r="W177" s="419">
        <v>-19266416.120000005</v>
      </c>
      <c r="Y177" s="419">
        <v>-337581233.57999969</v>
      </c>
      <c r="Z177" s="432"/>
      <c r="AB177" s="544">
        <v>29933.200000000001</v>
      </c>
      <c r="AD177" s="544">
        <v>4458435</v>
      </c>
      <c r="AF177" s="544">
        <v>-333152731.77999967</v>
      </c>
      <c r="AJ177" s="544">
        <v>-981483086.83832228</v>
      </c>
    </row>
    <row r="178" spans="1:36" ht="23.4">
      <c r="A178" s="545" t="s">
        <v>705</v>
      </c>
      <c r="B178" s="446"/>
      <c r="C178" s="432"/>
      <c r="D178" s="432"/>
      <c r="E178" s="432"/>
      <c r="F178" s="432"/>
      <c r="G178" s="432"/>
      <c r="I178" s="408">
        <v>46508751.06000042</v>
      </c>
      <c r="J178" s="434"/>
      <c r="K178" s="341"/>
      <c r="M178" s="341"/>
      <c r="O178" s="408">
        <v>78341345.860000372</v>
      </c>
      <c r="P178" s="453"/>
      <c r="Q178" s="408">
        <v>655689.5899999924</v>
      </c>
      <c r="R178" s="432"/>
      <c r="S178" s="544"/>
      <c r="U178" s="544"/>
      <c r="W178" s="408">
        <v>655689.5899999924</v>
      </c>
      <c r="Y178" s="408">
        <v>78997035.450000405</v>
      </c>
      <c r="Z178" s="432"/>
      <c r="AB178" s="544"/>
      <c r="AD178" s="544"/>
      <c r="AF178" s="544">
        <v>73897035.450000405</v>
      </c>
      <c r="AJ178" s="544">
        <v>130724394.67167747</v>
      </c>
    </row>
    <row r="179" spans="1:36" ht="23.4">
      <c r="A179" s="446" t="s">
        <v>706</v>
      </c>
      <c r="B179" s="432"/>
      <c r="C179" s="446"/>
      <c r="D179" s="432"/>
      <c r="E179" s="432"/>
      <c r="F179" s="432"/>
      <c r="G179" s="432"/>
      <c r="I179" s="383">
        <v>-69502.33</v>
      </c>
      <c r="J179" s="460"/>
      <c r="K179" s="341"/>
      <c r="L179" s="434"/>
      <c r="M179" s="341"/>
      <c r="N179" s="381"/>
      <c r="O179" s="383">
        <v>-69502.33</v>
      </c>
      <c r="P179" s="432"/>
      <c r="Q179" s="415">
        <v>-4887.76</v>
      </c>
      <c r="R179" s="484"/>
      <c r="S179" s="546"/>
      <c r="T179" s="433"/>
      <c r="U179" s="433"/>
      <c r="V179" s="433"/>
      <c r="W179" s="383">
        <v>-4887.76</v>
      </c>
      <c r="X179" s="433"/>
      <c r="Y179" s="383">
        <v>-74390.09</v>
      </c>
      <c r="Z179" s="455"/>
      <c r="AB179" s="547"/>
      <c r="AC179" s="433"/>
      <c r="AD179" s="547"/>
      <c r="AF179" s="500">
        <v>-74390.09</v>
      </c>
      <c r="AJ179" s="500">
        <v>-547500</v>
      </c>
    </row>
    <row r="180" spans="1:36" ht="23.4">
      <c r="A180" s="432" t="s">
        <v>707</v>
      </c>
      <c r="B180" s="432"/>
      <c r="C180" s="446"/>
      <c r="D180" s="432"/>
      <c r="E180" s="432"/>
      <c r="F180" s="432"/>
      <c r="G180" s="432"/>
      <c r="I180" s="408">
        <v>46439248.730000421</v>
      </c>
      <c r="J180" s="434"/>
      <c r="K180" s="341"/>
      <c r="M180" s="341"/>
      <c r="O180" s="408">
        <v>78271843.530000374</v>
      </c>
      <c r="P180" s="432"/>
      <c r="Q180" s="408">
        <v>650801.82999999239</v>
      </c>
      <c r="R180" s="432"/>
      <c r="S180" s="432"/>
      <c r="U180" s="432"/>
      <c r="W180" s="408">
        <v>650801.82999999239</v>
      </c>
      <c r="Y180" s="341">
        <v>78922645.360000402</v>
      </c>
      <c r="Z180" s="432"/>
      <c r="AB180" s="432"/>
      <c r="AD180" s="432"/>
      <c r="AF180" s="432">
        <v>73822645.360000402</v>
      </c>
      <c r="AJ180" s="432">
        <v>130176894.67167747</v>
      </c>
    </row>
    <row r="181" spans="1:36" ht="23.4">
      <c r="A181" s="432" t="s">
        <v>335</v>
      </c>
      <c r="B181" s="432"/>
      <c r="C181" s="446"/>
      <c r="D181" s="432"/>
      <c r="E181" s="432"/>
      <c r="F181" s="432"/>
      <c r="G181" s="456"/>
      <c r="I181" s="348">
        <v>-8781773.0099999998</v>
      </c>
      <c r="J181" s="460">
        <v>4</v>
      </c>
      <c r="K181" s="341">
        <v>6366061.2200000007</v>
      </c>
      <c r="L181" s="434"/>
      <c r="M181" s="341"/>
      <c r="N181" s="381"/>
      <c r="O181" s="348">
        <v>-15147834.23</v>
      </c>
      <c r="P181" s="432"/>
      <c r="Q181" s="344">
        <v>-175669.14</v>
      </c>
      <c r="R181" s="455"/>
      <c r="S181" s="432"/>
      <c r="T181" s="433"/>
      <c r="U181" s="537"/>
      <c r="V181" s="433"/>
      <c r="W181" s="348">
        <v>-175669.14</v>
      </c>
      <c r="X181" s="433"/>
      <c r="Y181" s="348">
        <v>-15323503.370000001</v>
      </c>
      <c r="Z181" s="455"/>
      <c r="AB181" s="432"/>
      <c r="AC181" s="433"/>
      <c r="AD181" s="432"/>
      <c r="AF181" s="448">
        <v>-15323503.370000001</v>
      </c>
      <c r="AJ181" s="448">
        <v>-28751842.739999998</v>
      </c>
    </row>
    <row r="182" spans="1:36" ht="23.4">
      <c r="A182" s="432" t="s">
        <v>708</v>
      </c>
      <c r="B182" s="432"/>
      <c r="C182" s="446"/>
      <c r="D182" s="432"/>
      <c r="E182" s="432"/>
      <c r="F182" s="432"/>
      <c r="G182" s="456"/>
      <c r="I182" s="341">
        <v>1599649.74</v>
      </c>
      <c r="J182" s="460">
        <v>4</v>
      </c>
      <c r="K182" s="363">
        <v>457.74</v>
      </c>
      <c r="L182" s="434"/>
      <c r="M182" s="341"/>
      <c r="N182" s="381"/>
      <c r="O182" s="341">
        <v>359192</v>
      </c>
      <c r="P182" s="432"/>
      <c r="Q182" s="344">
        <v>-24996.350000000093</v>
      </c>
      <c r="R182" s="548"/>
      <c r="S182" s="485"/>
      <c r="T182" s="548"/>
      <c r="U182" s="549">
        <v>0</v>
      </c>
      <c r="V182" s="433"/>
      <c r="W182" s="348">
        <v>-24996.350000000093</v>
      </c>
      <c r="X182" s="433"/>
      <c r="Y182" s="348">
        <v>334195.64999999991</v>
      </c>
      <c r="Z182" s="455"/>
      <c r="AA182" s="550"/>
      <c r="AB182" s="542"/>
      <c r="AC182" s="551" t="s">
        <v>703</v>
      </c>
      <c r="AD182" s="485">
        <v>0</v>
      </c>
      <c r="AF182" s="448">
        <v>334195.64999999991</v>
      </c>
      <c r="AG182" s="437">
        <v>-14989307.720000001</v>
      </c>
      <c r="AJ182" s="448">
        <v>1783526.6416644503</v>
      </c>
    </row>
    <row r="183" spans="1:36" ht="23.4">
      <c r="A183" s="432"/>
      <c r="B183" s="432"/>
      <c r="C183" s="446"/>
      <c r="D183" s="432"/>
      <c r="E183" s="432"/>
      <c r="F183" s="432"/>
      <c r="G183" s="456"/>
      <c r="I183" s="341"/>
      <c r="J183" s="434" t="s">
        <v>582</v>
      </c>
      <c r="K183" s="363">
        <v>1240000</v>
      </c>
      <c r="L183" s="434"/>
      <c r="M183" s="341"/>
      <c r="N183" s="381"/>
      <c r="O183" s="341"/>
      <c r="P183" s="432"/>
      <c r="Q183" s="344"/>
      <c r="R183" s="548"/>
      <c r="S183" s="485"/>
      <c r="T183" s="548"/>
      <c r="U183" s="549"/>
      <c r="V183" s="433"/>
      <c r="W183" s="348"/>
      <c r="X183" s="433"/>
      <c r="Y183" s="348"/>
      <c r="Z183" s="455"/>
      <c r="AA183" s="550"/>
      <c r="AB183" s="542"/>
      <c r="AC183" s="551"/>
      <c r="AD183" s="485"/>
      <c r="AF183" s="448"/>
      <c r="AJ183" s="448"/>
    </row>
    <row r="184" spans="1:36" ht="23.4">
      <c r="A184" s="537" t="s">
        <v>709</v>
      </c>
      <c r="B184" s="432"/>
      <c r="C184" s="446"/>
      <c r="D184" s="432"/>
      <c r="E184" s="432"/>
      <c r="F184" s="432"/>
      <c r="G184" s="456"/>
      <c r="I184" s="400">
        <v>0</v>
      </c>
      <c r="J184" s="434"/>
      <c r="K184" s="341"/>
      <c r="L184" s="434"/>
      <c r="M184" s="341"/>
      <c r="N184" s="381"/>
      <c r="O184" s="400">
        <v>0</v>
      </c>
      <c r="P184" s="432"/>
      <c r="Q184" s="417">
        <v>0</v>
      </c>
      <c r="R184" s="432"/>
      <c r="S184" s="547"/>
      <c r="T184" s="433"/>
      <c r="U184" s="547"/>
      <c r="V184" s="433"/>
      <c r="W184" s="400">
        <v>0</v>
      </c>
      <c r="X184" s="433"/>
      <c r="Y184" s="400">
        <v>0</v>
      </c>
      <c r="Z184" s="432"/>
      <c r="AB184" s="547"/>
      <c r="AD184" s="547"/>
      <c r="AF184" s="547">
        <v>0</v>
      </c>
      <c r="AJ184" s="547">
        <v>0</v>
      </c>
    </row>
    <row r="185" spans="1:36" ht="24" thickBot="1">
      <c r="A185" s="432" t="s">
        <v>710</v>
      </c>
      <c r="B185" s="432"/>
      <c r="C185" s="432"/>
      <c r="D185" s="432"/>
      <c r="E185" s="432"/>
      <c r="F185" s="432"/>
      <c r="G185" s="432"/>
      <c r="H185" s="432"/>
      <c r="I185" s="341">
        <v>39257125.460000426</v>
      </c>
      <c r="J185" s="460"/>
      <c r="K185" s="341"/>
      <c r="M185" s="407"/>
      <c r="O185" s="341">
        <v>63483201.30000037</v>
      </c>
      <c r="P185" s="453"/>
      <c r="Q185" s="341">
        <v>450136.33999999228</v>
      </c>
      <c r="R185" s="455"/>
      <c r="S185" s="432"/>
      <c r="U185" s="432"/>
      <c r="W185" s="341">
        <v>450136.33999999228</v>
      </c>
      <c r="Y185" s="341">
        <v>63933337.640000395</v>
      </c>
      <c r="Z185" s="455"/>
      <c r="AD185" s="432"/>
      <c r="AF185" s="552">
        <v>58833337.640000395</v>
      </c>
      <c r="AG185" s="437" t="s">
        <v>711</v>
      </c>
      <c r="AJ185" s="552">
        <v>103208578.57334192</v>
      </c>
    </row>
    <row r="186" spans="1:36" ht="24" thickTop="1">
      <c r="A186" s="553" t="s">
        <v>712</v>
      </c>
      <c r="B186" s="554"/>
      <c r="C186" s="554"/>
      <c r="D186" s="554"/>
      <c r="E186" s="554"/>
      <c r="F186" s="554"/>
      <c r="G186" s="554"/>
      <c r="H186" s="554"/>
      <c r="I186" s="418">
        <v>-6200000</v>
      </c>
      <c r="J186" s="460" t="s">
        <v>582</v>
      </c>
      <c r="K186" s="341">
        <v>1240000</v>
      </c>
      <c r="M186" s="407"/>
      <c r="O186" s="418">
        <v>-4960000</v>
      </c>
      <c r="P186" s="453"/>
      <c r="Q186" s="418"/>
      <c r="R186" s="455"/>
      <c r="S186" s="432"/>
      <c r="U186" s="432"/>
      <c r="W186" s="418"/>
      <c r="Y186" s="418">
        <v>-4960000</v>
      </c>
      <c r="Z186" s="455"/>
      <c r="AD186" s="432"/>
      <c r="AF186" s="448">
        <v>-4960000</v>
      </c>
      <c r="AJ186" s="448">
        <v>-8400000</v>
      </c>
    </row>
    <row r="187" spans="1:36" ht="24" thickBot="1">
      <c r="A187" s="555" t="s">
        <v>713</v>
      </c>
      <c r="B187" s="556"/>
      <c r="C187" s="556"/>
      <c r="D187" s="556"/>
      <c r="E187" s="556"/>
      <c r="F187" s="556"/>
      <c r="G187" s="556"/>
      <c r="H187" s="556"/>
      <c r="I187" s="411">
        <v>0</v>
      </c>
      <c r="J187" s="460"/>
      <c r="K187" s="341"/>
      <c r="L187" s="486"/>
      <c r="M187" s="380"/>
      <c r="O187" s="411">
        <v>0</v>
      </c>
      <c r="P187" s="453"/>
      <c r="Q187" s="411"/>
      <c r="R187" s="455"/>
      <c r="S187" s="432"/>
      <c r="U187" s="432"/>
      <c r="W187" s="411"/>
      <c r="Y187" s="411">
        <v>0</v>
      </c>
      <c r="Z187" s="455"/>
      <c r="AD187" s="432"/>
      <c r="AF187" s="557">
        <v>0</v>
      </c>
      <c r="AH187" s="455"/>
      <c r="AJ187" s="557">
        <v>1680000</v>
      </c>
    </row>
    <row r="188" spans="1:36" ht="23.4">
      <c r="A188" s="558" t="s">
        <v>709</v>
      </c>
      <c r="B188" s="554"/>
      <c r="C188" s="554"/>
      <c r="D188" s="554"/>
      <c r="E188" s="554"/>
      <c r="F188" s="554"/>
      <c r="G188" s="554"/>
      <c r="H188" s="554"/>
      <c r="I188" s="394">
        <v>0</v>
      </c>
      <c r="J188" s="486"/>
      <c r="K188" s="341"/>
      <c r="M188" s="380"/>
      <c r="O188" s="394">
        <v>0</v>
      </c>
      <c r="P188" s="453"/>
      <c r="Q188" s="394"/>
      <c r="R188" s="455"/>
      <c r="S188" s="432"/>
      <c r="U188" s="432"/>
      <c r="W188" s="394">
        <v>0</v>
      </c>
      <c r="Y188" s="394">
        <v>0</v>
      </c>
      <c r="Z188" s="455"/>
      <c r="AD188" s="432"/>
      <c r="AF188" s="455">
        <v>0</v>
      </c>
      <c r="AH188" s="455"/>
      <c r="AJ188" s="455">
        <v>0</v>
      </c>
    </row>
    <row r="189" spans="1:36" ht="24" thickBot="1">
      <c r="A189" s="555" t="s">
        <v>714</v>
      </c>
      <c r="B189" s="556"/>
      <c r="C189" s="556"/>
      <c r="D189" s="556"/>
      <c r="E189" s="556"/>
      <c r="F189" s="556"/>
      <c r="G189" s="556"/>
      <c r="H189" s="556"/>
      <c r="I189" s="411">
        <v>0</v>
      </c>
      <c r="J189" s="486"/>
      <c r="K189" s="341"/>
      <c r="M189" s="380"/>
      <c r="O189" s="411">
        <v>0</v>
      </c>
      <c r="P189" s="453"/>
      <c r="Q189" s="411"/>
      <c r="R189" s="455"/>
      <c r="S189" s="432"/>
      <c r="U189" s="432"/>
      <c r="W189" s="411">
        <v>0</v>
      </c>
      <c r="Y189" s="411">
        <v>0</v>
      </c>
      <c r="Z189" s="455"/>
      <c r="AD189" s="432"/>
      <c r="AF189" s="559">
        <v>0</v>
      </c>
      <c r="AH189" s="455"/>
      <c r="AJ189" s="559">
        <v>0</v>
      </c>
    </row>
    <row r="190" spans="1:36" ht="23.4">
      <c r="A190" s="432" t="s">
        <v>715</v>
      </c>
      <c r="B190" s="432"/>
      <c r="C190" s="432"/>
      <c r="D190" s="432"/>
      <c r="E190" s="432"/>
      <c r="F190" s="432"/>
      <c r="G190" s="432"/>
      <c r="H190" s="432"/>
      <c r="I190" s="341"/>
      <c r="J190" s="460"/>
      <c r="K190" s="341"/>
      <c r="M190" s="341"/>
      <c r="O190" s="341"/>
      <c r="P190" s="432"/>
      <c r="Q190" s="341">
        <v>0</v>
      </c>
      <c r="R190" s="455"/>
      <c r="S190" s="432"/>
      <c r="U190" s="432"/>
      <c r="W190" s="341">
        <v>0</v>
      </c>
      <c r="Y190" s="341">
        <v>-4960000</v>
      </c>
      <c r="Z190" s="455"/>
      <c r="AA190" s="560">
        <v>1</v>
      </c>
      <c r="AB190" s="432">
        <v>9588368.1999999993</v>
      </c>
      <c r="AC190" s="464"/>
      <c r="AD190" s="432">
        <v>4488368.2</v>
      </c>
      <c r="AF190" s="455">
        <v>450136.33999999333</v>
      </c>
      <c r="AH190" s="455">
        <v>-1.0477378964424133E-9</v>
      </c>
      <c r="AI190" s="437" t="s">
        <v>716</v>
      </c>
      <c r="AJ190" s="455">
        <v>2518165.6633421928</v>
      </c>
    </row>
    <row r="191" spans="1:36" ht="23.4">
      <c r="A191" s="432" t="s">
        <v>717</v>
      </c>
      <c r="B191" s="432"/>
      <c r="C191" s="432"/>
      <c r="D191" s="432"/>
      <c r="E191" s="432"/>
      <c r="F191" s="432"/>
      <c r="G191" s="432"/>
      <c r="H191" s="432"/>
      <c r="I191" s="400"/>
      <c r="J191" s="460"/>
      <c r="K191" s="341"/>
      <c r="M191" s="341"/>
      <c r="O191" s="400"/>
      <c r="P191" s="432"/>
      <c r="Q191" s="400"/>
      <c r="R191" s="455"/>
      <c r="S191" s="547"/>
      <c r="U191" s="547"/>
      <c r="W191" s="400"/>
      <c r="Y191" s="341">
        <v>0</v>
      </c>
      <c r="Z191" s="455"/>
      <c r="AA191" s="560">
        <v>0.49</v>
      </c>
      <c r="AB191" s="432"/>
      <c r="AD191" s="432">
        <v>220566.81</v>
      </c>
      <c r="AF191" s="561">
        <v>220566.81</v>
      </c>
      <c r="AG191" s="437" t="s">
        <v>718</v>
      </c>
      <c r="AH191" s="455">
        <v>3.4000037703663111E-3</v>
      </c>
      <c r="AI191" s="437" t="s">
        <v>716</v>
      </c>
      <c r="AJ191" s="561">
        <v>1233901.18</v>
      </c>
    </row>
    <row r="192" spans="1:36" ht="24" thickBot="1">
      <c r="A192" s="432" t="s">
        <v>719</v>
      </c>
      <c r="B192" s="432"/>
      <c r="C192" s="432"/>
      <c r="D192" s="432"/>
      <c r="E192" s="432"/>
      <c r="F192" s="432"/>
      <c r="G192" s="432"/>
      <c r="H192" s="432"/>
      <c r="I192" s="374">
        <v>33057125.460000426</v>
      </c>
      <c r="J192" s="434"/>
      <c r="K192" s="341"/>
      <c r="M192" s="341"/>
      <c r="O192" s="374">
        <v>58523201.30000037</v>
      </c>
      <c r="P192" s="453"/>
      <c r="Q192" s="374">
        <v>450136.33999999228</v>
      </c>
      <c r="R192" s="432"/>
      <c r="S192" s="562">
        <v>0</v>
      </c>
      <c r="U192" s="562">
        <v>0</v>
      </c>
      <c r="W192" s="374">
        <v>450136.33999999228</v>
      </c>
      <c r="Y192" s="374">
        <v>58973337.640000395</v>
      </c>
      <c r="Z192" s="432"/>
      <c r="AA192" s="560">
        <v>0.51</v>
      </c>
      <c r="AB192" s="432"/>
      <c r="AD192" s="432">
        <v>229569.53</v>
      </c>
      <c r="AF192" s="563">
        <v>58612770.830000393</v>
      </c>
      <c r="AG192" s="437" t="s">
        <v>720</v>
      </c>
      <c r="AJ192" s="563">
        <v>101974677.39334191</v>
      </c>
    </row>
    <row r="193" spans="1:36" ht="24" thickTop="1">
      <c r="A193" s="446"/>
      <c r="B193" s="432"/>
      <c r="C193" s="432"/>
      <c r="D193" s="432"/>
      <c r="E193" s="432"/>
      <c r="F193" s="432"/>
      <c r="G193" s="432"/>
      <c r="H193" s="432"/>
      <c r="I193" s="341"/>
      <c r="J193" s="434"/>
      <c r="K193" s="341"/>
      <c r="L193" s="434"/>
      <c r="M193" s="341"/>
      <c r="N193" s="381"/>
      <c r="O193" s="341"/>
      <c r="P193" s="432"/>
      <c r="Q193" s="341"/>
      <c r="R193" s="432"/>
      <c r="S193" s="432"/>
      <c r="T193" s="433"/>
      <c r="U193" s="432"/>
      <c r="V193" s="433"/>
      <c r="W193" s="341"/>
      <c r="X193" s="433"/>
      <c r="Y193" s="341"/>
      <c r="Z193" s="432"/>
      <c r="AB193" s="432"/>
      <c r="AD193" s="432"/>
      <c r="AF193" s="432">
        <v>0</v>
      </c>
      <c r="AJ193" s="432">
        <v>0</v>
      </c>
    </row>
    <row r="194" spans="1:36" ht="23.4">
      <c r="A194" s="446"/>
      <c r="B194" s="432"/>
      <c r="C194" s="432"/>
      <c r="D194" s="432"/>
      <c r="E194" s="432"/>
      <c r="F194" s="432"/>
      <c r="G194" s="432"/>
      <c r="H194" s="432"/>
      <c r="I194" s="341">
        <v>-4.246830940246582E-7</v>
      </c>
      <c r="J194" s="434"/>
      <c r="K194" s="381"/>
      <c r="L194" s="434"/>
      <c r="M194" s="381"/>
      <c r="N194" s="381"/>
      <c r="O194" s="341">
        <v>-3.7252902984619141E-7</v>
      </c>
      <c r="P194" s="433"/>
      <c r="Q194" s="396">
        <v>0</v>
      </c>
      <c r="R194" s="433"/>
      <c r="S194" s="433"/>
      <c r="T194" s="433"/>
      <c r="U194" s="433"/>
      <c r="V194" s="433"/>
      <c r="W194" s="381">
        <v>0</v>
      </c>
      <c r="X194" s="433"/>
      <c r="Y194" s="381">
        <v>0</v>
      </c>
      <c r="Z194" s="433"/>
      <c r="AA194" s="464"/>
      <c r="AB194" s="432"/>
      <c r="AC194" s="464"/>
      <c r="AD194" s="432"/>
      <c r="AF194" s="433"/>
    </row>
    <row r="195" spans="1:36" ht="23.4">
      <c r="K195" s="341"/>
      <c r="U195" s="433"/>
      <c r="Y195" s="341">
        <v>0</v>
      </c>
    </row>
    <row r="196" spans="1:36" ht="23.4">
      <c r="I196" s="381">
        <v>4.9184799391659421E-2</v>
      </c>
      <c r="K196" s="341"/>
      <c r="M196" s="396" t="s">
        <v>721</v>
      </c>
      <c r="O196" s="381">
        <v>8.7075082168931658E-2</v>
      </c>
      <c r="AA196" s="564"/>
      <c r="AD196" s="564"/>
      <c r="AF196" s="437">
        <v>672100443</v>
      </c>
    </row>
    <row r="197" spans="1:36" ht="23.4">
      <c r="AD197" s="437" t="s">
        <v>722</v>
      </c>
      <c r="AF197" s="437">
        <v>8.7208350240591037E-2</v>
      </c>
    </row>
    <row r="200" spans="1:36" ht="23.4">
      <c r="AF200" s="43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46DC6-C7D0-41DC-8F7F-CC974F52CA8B}">
  <sheetPr>
    <tabColor rgb="FFFFFF00"/>
  </sheetPr>
  <dimension ref="A1:M124"/>
  <sheetViews>
    <sheetView tabSelected="1" zoomScale="115" zoomScaleNormal="115" zoomScaleSheetLayoutView="100" workbookViewId="0">
      <selection activeCell="A5" sqref="A5:M5"/>
    </sheetView>
  </sheetViews>
  <sheetFormatPr defaultColWidth="9.09765625" defaultRowHeight="23.4"/>
  <cols>
    <col min="1" max="2" width="1.09765625" style="4" customWidth="1"/>
    <col min="3" max="3" width="1.09765625" style="7" customWidth="1"/>
    <col min="4" max="4" width="37.296875" style="7" customWidth="1"/>
    <col min="5" max="5" width="6.796875" style="7" customWidth="1"/>
    <col min="6" max="6" width="0.59765625" style="7" customWidth="1"/>
    <col min="7" max="7" width="10.59765625" style="7" customWidth="1"/>
    <col min="8" max="8" width="0.3984375" style="7" customWidth="1"/>
    <col min="9" max="9" width="11" style="7" customWidth="1"/>
    <col min="10" max="10" width="0.3984375" style="7" customWidth="1"/>
    <col min="11" max="11" width="11" style="7" customWidth="1"/>
    <col min="12" max="12" width="0.3984375" style="7" customWidth="1"/>
    <col min="13" max="13" width="11" style="7" customWidth="1"/>
    <col min="14" max="16384" width="9.09765625" style="4"/>
  </cols>
  <sheetData>
    <row r="1" spans="1:13" ht="21.6">
      <c r="A1" s="648" t="s">
        <v>587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  <c r="L1" s="649"/>
      <c r="M1" s="649"/>
    </row>
    <row r="2" spans="1:13" ht="21.6">
      <c r="A2" s="313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</row>
    <row r="3" spans="1:13" ht="22.2">
      <c r="A3" s="640" t="s">
        <v>0</v>
      </c>
      <c r="B3" s="640"/>
      <c r="C3" s="640"/>
      <c r="D3" s="640"/>
      <c r="E3" s="640"/>
      <c r="F3" s="640"/>
      <c r="G3" s="640"/>
      <c r="H3" s="640"/>
      <c r="I3" s="640"/>
      <c r="J3" s="640"/>
      <c r="K3" s="640"/>
      <c r="L3" s="640"/>
      <c r="M3" s="640"/>
    </row>
    <row r="4" spans="1:13" s="256" customFormat="1" ht="21" customHeight="1">
      <c r="A4" s="640" t="s">
        <v>114</v>
      </c>
      <c r="B4" s="640"/>
      <c r="C4" s="640"/>
      <c r="D4" s="640"/>
      <c r="E4" s="640"/>
      <c r="F4" s="640"/>
      <c r="G4" s="640"/>
      <c r="H4" s="640"/>
      <c r="I4" s="640"/>
      <c r="J4" s="640"/>
      <c r="K4" s="640"/>
      <c r="L4" s="640"/>
      <c r="M4" s="640"/>
    </row>
    <row r="5" spans="1:13" s="256" customFormat="1" ht="22.2">
      <c r="A5" s="640" t="s">
        <v>740</v>
      </c>
      <c r="B5" s="640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</row>
    <row r="6" spans="1:13" s="255" customFormat="1" ht="18" customHeight="1">
      <c r="M6" s="281" t="s">
        <v>613</v>
      </c>
    </row>
    <row r="7" spans="1:13" s="255" customFormat="1" ht="18" customHeight="1">
      <c r="G7" s="641" t="s">
        <v>1</v>
      </c>
      <c r="H7" s="641"/>
      <c r="I7" s="641"/>
      <c r="J7" s="5"/>
      <c r="K7" s="641" t="s">
        <v>2</v>
      </c>
      <c r="L7" s="641"/>
      <c r="M7" s="641"/>
    </row>
    <row r="8" spans="1:13" s="255" customFormat="1" ht="18" customHeight="1">
      <c r="F8" s="5"/>
      <c r="G8" s="338" t="s">
        <v>741</v>
      </c>
      <c r="H8" s="29"/>
      <c r="I8" s="338" t="s">
        <v>589</v>
      </c>
      <c r="J8" s="29"/>
      <c r="K8" s="29" t="s">
        <v>741</v>
      </c>
      <c r="L8" s="29"/>
      <c r="M8" s="29" t="s">
        <v>589</v>
      </c>
    </row>
    <row r="9" spans="1:13" s="255" customFormat="1" ht="18" customHeight="1">
      <c r="E9" s="5"/>
      <c r="F9" s="5"/>
      <c r="G9" s="253" t="s">
        <v>610</v>
      </c>
      <c r="H9" s="339"/>
      <c r="I9" s="253" t="s">
        <v>611</v>
      </c>
      <c r="J9" s="29"/>
      <c r="K9" s="253" t="s">
        <v>610</v>
      </c>
      <c r="L9" s="339"/>
      <c r="M9" s="253" t="s">
        <v>611</v>
      </c>
    </row>
    <row r="10" spans="1:13" s="255" customFormat="1" ht="18" customHeight="1">
      <c r="E10" s="259" t="s">
        <v>3</v>
      </c>
      <c r="F10" s="5"/>
      <c r="G10" s="254" t="s">
        <v>612</v>
      </c>
      <c r="H10" s="339"/>
      <c r="I10" s="254"/>
      <c r="J10" s="29"/>
      <c r="K10" s="254" t="s">
        <v>612</v>
      </c>
      <c r="L10" s="339"/>
      <c r="M10" s="254"/>
    </row>
    <row r="11" spans="1:13" s="255" customFormat="1" ht="18" customHeight="1">
      <c r="A11" s="650" t="s">
        <v>4</v>
      </c>
      <c r="B11" s="650"/>
      <c r="C11" s="650"/>
      <c r="D11" s="650"/>
      <c r="E11" s="281"/>
      <c r="F11" s="281"/>
    </row>
    <row r="12" spans="1:13" s="255" customFormat="1" ht="18" customHeight="1">
      <c r="A12" s="261" t="s">
        <v>5</v>
      </c>
      <c r="B12" s="261"/>
      <c r="C12" s="261"/>
      <c r="D12" s="261"/>
      <c r="E12" s="281"/>
      <c r="F12" s="281"/>
    </row>
    <row r="13" spans="1:13" s="255" customFormat="1" ht="18" customHeight="1">
      <c r="B13" s="255" t="s">
        <v>6</v>
      </c>
      <c r="E13" s="5"/>
      <c r="F13" s="5"/>
      <c r="G13" s="2">
        <v>126577</v>
      </c>
      <c r="H13" s="1"/>
      <c r="I13" s="2">
        <v>112684</v>
      </c>
      <c r="J13" s="1"/>
      <c r="K13" s="2">
        <v>104571</v>
      </c>
      <c r="L13" s="1"/>
      <c r="M13" s="2">
        <v>70455</v>
      </c>
    </row>
    <row r="14" spans="1:13" s="255" customFormat="1" ht="18" customHeight="1">
      <c r="B14" s="255" t="s">
        <v>584</v>
      </c>
      <c r="E14" s="5"/>
      <c r="F14" s="5"/>
      <c r="G14" s="2">
        <v>1462</v>
      </c>
      <c r="H14" s="1"/>
      <c r="I14" s="2">
        <v>1329</v>
      </c>
      <c r="J14" s="1"/>
      <c r="K14" s="2">
        <v>1237</v>
      </c>
      <c r="L14" s="1"/>
      <c r="M14" s="2">
        <v>1164</v>
      </c>
    </row>
    <row r="15" spans="1:13" s="255" customFormat="1" ht="18" customHeight="1">
      <c r="B15" s="255" t="s">
        <v>103</v>
      </c>
      <c r="E15" s="5">
        <v>4</v>
      </c>
      <c r="F15" s="5"/>
      <c r="G15" s="2">
        <v>359934</v>
      </c>
      <c r="H15" s="1"/>
      <c r="I15" s="2">
        <v>353305</v>
      </c>
      <c r="J15" s="1"/>
      <c r="K15" s="2">
        <v>347488</v>
      </c>
      <c r="L15" s="1"/>
      <c r="M15" s="2">
        <v>338438</v>
      </c>
    </row>
    <row r="16" spans="1:13" s="255" customFormat="1" ht="18" customHeight="1">
      <c r="B16" s="255" t="s">
        <v>733</v>
      </c>
      <c r="C16" s="265"/>
      <c r="D16" s="265"/>
      <c r="E16" s="317">
        <v>5</v>
      </c>
      <c r="F16" s="5"/>
      <c r="G16" s="2">
        <v>261489</v>
      </c>
      <c r="H16" s="1"/>
      <c r="I16" s="2">
        <v>0</v>
      </c>
      <c r="J16" s="1"/>
      <c r="K16" s="2">
        <v>261489</v>
      </c>
      <c r="L16" s="1"/>
      <c r="M16" s="2">
        <v>0</v>
      </c>
    </row>
    <row r="17" spans="1:13" s="255" customFormat="1" ht="18" customHeight="1">
      <c r="B17" s="255" t="s">
        <v>585</v>
      </c>
      <c r="E17" s="317">
        <v>6</v>
      </c>
      <c r="F17" s="317"/>
      <c r="G17" s="2">
        <v>653358</v>
      </c>
      <c r="H17" s="1"/>
      <c r="I17" s="2">
        <v>528571</v>
      </c>
      <c r="J17" s="1"/>
      <c r="K17" s="2">
        <v>642163</v>
      </c>
      <c r="L17" s="1"/>
      <c r="M17" s="2">
        <v>530426</v>
      </c>
    </row>
    <row r="18" spans="1:13" s="255" customFormat="1" ht="18" customHeight="1">
      <c r="B18" s="255" t="s">
        <v>8</v>
      </c>
      <c r="E18" s="5">
        <v>7</v>
      </c>
      <c r="F18" s="5"/>
      <c r="G18" s="2">
        <v>186906</v>
      </c>
      <c r="H18" s="1"/>
      <c r="I18" s="2">
        <v>546965</v>
      </c>
      <c r="J18" s="1"/>
      <c r="K18" s="2">
        <v>185229</v>
      </c>
      <c r="L18" s="1"/>
      <c r="M18" s="2">
        <v>546892</v>
      </c>
    </row>
    <row r="19" spans="1:13" s="255" customFormat="1" ht="18" customHeight="1">
      <c r="B19" s="255" t="s">
        <v>9</v>
      </c>
      <c r="E19" s="5"/>
      <c r="F19" s="5"/>
      <c r="G19" s="2">
        <v>51495</v>
      </c>
      <c r="H19" s="1"/>
      <c r="I19" s="2">
        <v>60762</v>
      </c>
      <c r="J19" s="1"/>
      <c r="K19" s="2">
        <v>48046</v>
      </c>
      <c r="L19" s="1"/>
      <c r="M19" s="2">
        <v>60612</v>
      </c>
    </row>
    <row r="20" spans="1:13" s="255" customFormat="1" ht="18" customHeight="1">
      <c r="B20" s="255" t="s">
        <v>10</v>
      </c>
      <c r="E20" s="5"/>
      <c r="F20" s="5"/>
      <c r="G20" s="2">
        <v>106840</v>
      </c>
      <c r="H20" s="1"/>
      <c r="I20" s="2">
        <v>65618</v>
      </c>
      <c r="J20" s="1"/>
      <c r="K20" s="2">
        <v>104841</v>
      </c>
      <c r="L20" s="1"/>
      <c r="M20" s="2">
        <v>64253</v>
      </c>
    </row>
    <row r="21" spans="1:13" s="255" customFormat="1" ht="18" customHeight="1">
      <c r="A21" s="261"/>
      <c r="B21" s="261"/>
      <c r="C21" s="261" t="s">
        <v>11</v>
      </c>
      <c r="D21" s="261"/>
      <c r="E21" s="5"/>
      <c r="F21" s="5"/>
      <c r="G21" s="324">
        <v>1748061</v>
      </c>
      <c r="H21" s="325"/>
      <c r="I21" s="324">
        <v>1669234</v>
      </c>
      <c r="J21" s="325"/>
      <c r="K21" s="324">
        <v>1695064</v>
      </c>
      <c r="L21" s="325"/>
      <c r="M21" s="324">
        <v>1612240</v>
      </c>
    </row>
    <row r="22" spans="1:13" s="255" customFormat="1" ht="18" customHeight="1">
      <c r="A22" s="261" t="s">
        <v>12</v>
      </c>
      <c r="B22" s="261"/>
      <c r="C22" s="261"/>
      <c r="D22" s="261"/>
      <c r="E22" s="5"/>
      <c r="F22" s="5"/>
      <c r="G22" s="1"/>
      <c r="H22" s="1"/>
      <c r="I22" s="2"/>
      <c r="J22" s="1"/>
      <c r="K22" s="1"/>
      <c r="L22" s="1"/>
      <c r="M22" s="2"/>
    </row>
    <row r="23" spans="1:13" s="255" customFormat="1" ht="18" customHeight="1">
      <c r="B23" s="255" t="s">
        <v>13</v>
      </c>
      <c r="E23" s="5"/>
      <c r="F23" s="5"/>
      <c r="G23" s="2">
        <v>35780</v>
      </c>
      <c r="H23" s="1"/>
      <c r="I23" s="2">
        <v>35780</v>
      </c>
      <c r="J23" s="1"/>
      <c r="K23" s="2">
        <v>25620</v>
      </c>
      <c r="L23" s="1"/>
      <c r="M23" s="2">
        <v>25620</v>
      </c>
    </row>
    <row r="24" spans="1:13" s="255" customFormat="1" ht="18" customHeight="1">
      <c r="B24" s="255" t="s">
        <v>115</v>
      </c>
      <c r="E24" s="5">
        <v>8</v>
      </c>
      <c r="F24" s="5"/>
      <c r="G24" s="2">
        <v>33800</v>
      </c>
      <c r="H24" s="1"/>
      <c r="I24" s="2">
        <v>36000</v>
      </c>
      <c r="J24" s="1"/>
      <c r="K24" s="2">
        <v>33800</v>
      </c>
      <c r="L24" s="1"/>
      <c r="M24" s="2">
        <v>36000</v>
      </c>
    </row>
    <row r="25" spans="1:13" s="255" customFormat="1" ht="18" customHeight="1">
      <c r="B25" s="255" t="s">
        <v>734</v>
      </c>
      <c r="C25" s="265"/>
      <c r="D25" s="265"/>
      <c r="E25" s="317">
        <v>5</v>
      </c>
      <c r="F25" s="317"/>
      <c r="G25" s="2">
        <v>1205411</v>
      </c>
      <c r="H25" s="1"/>
      <c r="I25" s="2">
        <v>0</v>
      </c>
      <c r="J25" s="1"/>
      <c r="K25" s="2">
        <v>1205411</v>
      </c>
      <c r="L25" s="1"/>
      <c r="M25" s="2">
        <v>0</v>
      </c>
    </row>
    <row r="26" spans="1:13" s="255" customFormat="1" ht="18" customHeight="1">
      <c r="B26" s="255" t="s">
        <v>586</v>
      </c>
      <c r="E26" s="317">
        <v>6</v>
      </c>
      <c r="F26" s="317"/>
      <c r="G26" s="2">
        <v>681</v>
      </c>
      <c r="H26" s="1"/>
      <c r="I26" s="2">
        <v>11385</v>
      </c>
      <c r="J26" s="1"/>
      <c r="K26" s="2">
        <v>681</v>
      </c>
      <c r="L26" s="1"/>
      <c r="M26" s="2">
        <v>11385</v>
      </c>
    </row>
    <row r="27" spans="1:13" s="255" customFormat="1" ht="18" customHeight="1">
      <c r="B27" s="255" t="s">
        <v>9</v>
      </c>
      <c r="E27" s="5"/>
      <c r="F27" s="5"/>
      <c r="G27" s="2">
        <v>15959</v>
      </c>
      <c r="H27" s="1"/>
      <c r="I27" s="2">
        <v>18461</v>
      </c>
      <c r="J27" s="1"/>
      <c r="K27" s="2">
        <v>15959</v>
      </c>
      <c r="L27" s="1"/>
      <c r="M27" s="2">
        <v>18461</v>
      </c>
    </row>
    <row r="28" spans="1:13" s="255" customFormat="1" ht="18" customHeight="1">
      <c r="B28" s="255" t="s">
        <v>14</v>
      </c>
      <c r="E28" s="5"/>
      <c r="F28" s="5"/>
      <c r="G28" s="2">
        <v>0</v>
      </c>
      <c r="H28" s="2"/>
      <c r="I28" s="2">
        <v>0</v>
      </c>
      <c r="J28" s="1"/>
      <c r="K28" s="2">
        <v>35700</v>
      </c>
      <c r="L28" s="1"/>
      <c r="M28" s="2">
        <v>35700</v>
      </c>
    </row>
    <row r="29" spans="1:13" s="255" customFormat="1" ht="18" customHeight="1">
      <c r="B29" s="255" t="s">
        <v>748</v>
      </c>
      <c r="E29" s="5">
        <v>9</v>
      </c>
      <c r="F29" s="5"/>
      <c r="G29" s="2">
        <v>3908</v>
      </c>
      <c r="H29" s="2"/>
      <c r="I29" s="2">
        <v>0</v>
      </c>
      <c r="J29" s="1"/>
      <c r="K29" s="2">
        <v>3908</v>
      </c>
      <c r="L29" s="1"/>
      <c r="M29" s="2">
        <v>0</v>
      </c>
    </row>
    <row r="30" spans="1:13" s="255" customFormat="1" ht="18" customHeight="1">
      <c r="B30" s="255" t="s">
        <v>111</v>
      </c>
      <c r="E30" s="5">
        <v>10</v>
      </c>
      <c r="F30" s="5"/>
      <c r="G30" s="2">
        <v>244424</v>
      </c>
      <c r="H30" s="2"/>
      <c r="I30" s="2">
        <v>320100</v>
      </c>
      <c r="J30" s="1"/>
      <c r="K30" s="2">
        <v>244424</v>
      </c>
      <c r="L30" s="1"/>
      <c r="M30" s="2">
        <v>320100</v>
      </c>
    </row>
    <row r="31" spans="1:13" s="255" customFormat="1" ht="18.600000000000001" customHeight="1">
      <c r="B31" s="255" t="s">
        <v>15</v>
      </c>
      <c r="E31" s="5">
        <v>11</v>
      </c>
      <c r="F31" s="5"/>
      <c r="G31" s="2">
        <v>2680</v>
      </c>
      <c r="H31" s="1"/>
      <c r="I31" s="2">
        <v>3642</v>
      </c>
      <c r="J31" s="1"/>
      <c r="K31" s="2">
        <v>2379</v>
      </c>
      <c r="L31" s="1"/>
      <c r="M31" s="2">
        <v>3364</v>
      </c>
    </row>
    <row r="32" spans="1:13" s="255" customFormat="1" ht="18" customHeight="1">
      <c r="B32" s="255" t="s">
        <v>643</v>
      </c>
      <c r="E32" s="5">
        <v>12</v>
      </c>
      <c r="F32" s="5"/>
      <c r="G32" s="2">
        <v>3319</v>
      </c>
      <c r="H32" s="1"/>
      <c r="I32" s="2">
        <v>5258</v>
      </c>
      <c r="J32" s="1" t="s">
        <v>110</v>
      </c>
      <c r="K32" s="2">
        <v>3264</v>
      </c>
      <c r="L32" s="1"/>
      <c r="M32" s="2">
        <v>4872</v>
      </c>
    </row>
    <row r="33" spans="1:13" s="255" customFormat="1" ht="18" customHeight="1">
      <c r="B33" s="255" t="s">
        <v>16</v>
      </c>
      <c r="E33" s="5"/>
      <c r="F33" s="5"/>
      <c r="G33" s="2">
        <v>14401</v>
      </c>
      <c r="H33" s="1"/>
      <c r="I33" s="2">
        <v>14401</v>
      </c>
      <c r="J33" s="1"/>
      <c r="K33" s="2">
        <v>0</v>
      </c>
      <c r="L33" s="33"/>
      <c r="M33" s="2">
        <v>0</v>
      </c>
    </row>
    <row r="34" spans="1:13" s="255" customFormat="1" ht="18" customHeight="1">
      <c r="B34" s="255" t="s">
        <v>17</v>
      </c>
      <c r="E34" s="5">
        <v>13</v>
      </c>
      <c r="F34" s="5"/>
      <c r="G34" s="2">
        <v>157</v>
      </c>
      <c r="H34" s="1"/>
      <c r="I34" s="2">
        <v>157</v>
      </c>
      <c r="J34" s="1"/>
      <c r="K34" s="2">
        <v>135</v>
      </c>
      <c r="L34" s="1"/>
      <c r="M34" s="2">
        <v>128</v>
      </c>
    </row>
    <row r="35" spans="1:13" s="255" customFormat="1" ht="18" customHeight="1">
      <c r="B35" s="255" t="s">
        <v>18</v>
      </c>
      <c r="E35" s="5"/>
      <c r="F35" s="5"/>
      <c r="G35" s="2">
        <v>14419</v>
      </c>
      <c r="H35" s="1"/>
      <c r="I35" s="2">
        <v>13244</v>
      </c>
      <c r="J35" s="1"/>
      <c r="K35" s="2">
        <v>13725</v>
      </c>
      <c r="L35" s="1"/>
      <c r="M35" s="2">
        <v>12519</v>
      </c>
    </row>
    <row r="36" spans="1:13" s="255" customFormat="1" ht="18" customHeight="1">
      <c r="B36" s="255" t="s">
        <v>19</v>
      </c>
      <c r="E36" s="5"/>
      <c r="F36" s="5"/>
      <c r="G36" s="2">
        <v>7790</v>
      </c>
      <c r="H36" s="1"/>
      <c r="I36" s="2">
        <v>6042</v>
      </c>
      <c r="J36" s="1"/>
      <c r="K36" s="2">
        <v>7784</v>
      </c>
      <c r="L36" s="1"/>
      <c r="M36" s="2">
        <v>6037</v>
      </c>
    </row>
    <row r="37" spans="1:13" s="255" customFormat="1" ht="18" customHeight="1">
      <c r="A37" s="261"/>
      <c r="B37" s="261"/>
      <c r="C37" s="261" t="s">
        <v>20</v>
      </c>
      <c r="D37" s="261"/>
      <c r="E37" s="281"/>
      <c r="F37" s="281"/>
      <c r="G37" s="324">
        <v>1582729</v>
      </c>
      <c r="H37" s="325"/>
      <c r="I37" s="324">
        <v>464470</v>
      </c>
      <c r="J37" s="325"/>
      <c r="K37" s="324">
        <v>1592790</v>
      </c>
      <c r="L37" s="325"/>
      <c r="M37" s="324">
        <v>474186</v>
      </c>
    </row>
    <row r="38" spans="1:13" s="255" customFormat="1" ht="18" customHeight="1" thickBot="1">
      <c r="A38" s="261" t="s">
        <v>21</v>
      </c>
      <c r="B38" s="261"/>
      <c r="C38" s="261"/>
      <c r="D38" s="261"/>
      <c r="G38" s="334">
        <v>3330790</v>
      </c>
      <c r="H38" s="325"/>
      <c r="I38" s="334">
        <v>2133704</v>
      </c>
      <c r="J38" s="325"/>
      <c r="K38" s="334">
        <v>3287854</v>
      </c>
      <c r="L38" s="325"/>
      <c r="M38" s="334">
        <v>2086426</v>
      </c>
    </row>
    <row r="39" spans="1:13" s="255" customFormat="1" ht="8.25" customHeight="1" thickTop="1">
      <c r="G39" s="6"/>
      <c r="H39" s="6"/>
      <c r="I39" s="6"/>
      <c r="J39" s="6"/>
      <c r="K39" s="6"/>
      <c r="L39" s="6"/>
      <c r="M39" s="6"/>
    </row>
    <row r="40" spans="1:13" s="255" customFormat="1" ht="18.75" customHeight="1">
      <c r="A40" s="637"/>
      <c r="B40" s="637"/>
      <c r="C40" s="637"/>
      <c r="D40" s="637"/>
      <c r="E40" s="637"/>
      <c r="F40" s="637"/>
      <c r="G40" s="637"/>
      <c r="H40" s="637"/>
      <c r="I40" s="637"/>
      <c r="J40" s="637"/>
      <c r="K40" s="637"/>
      <c r="L40" s="637"/>
      <c r="M40" s="637"/>
    </row>
    <row r="41" spans="1:13" s="255" customFormat="1" ht="18.75" customHeight="1">
      <c r="A41" s="637"/>
      <c r="B41" s="637"/>
      <c r="C41" s="637"/>
      <c r="D41" s="637"/>
      <c r="E41" s="637"/>
      <c r="F41" s="637"/>
      <c r="G41" s="637"/>
      <c r="H41" s="637"/>
      <c r="I41" s="637"/>
      <c r="J41" s="637"/>
      <c r="K41" s="637"/>
      <c r="L41" s="637"/>
      <c r="M41" s="637"/>
    </row>
    <row r="42" spans="1:13" s="255" customFormat="1" ht="18.75" customHeight="1">
      <c r="A42" s="637" t="s">
        <v>738</v>
      </c>
      <c r="B42" s="637"/>
      <c r="C42" s="637"/>
      <c r="D42" s="637"/>
      <c r="E42" s="637"/>
      <c r="F42" s="637" t="s">
        <v>738</v>
      </c>
      <c r="G42" s="637"/>
      <c r="H42" s="637"/>
      <c r="I42" s="637"/>
      <c r="J42" s="637"/>
      <c r="K42" s="637"/>
      <c r="L42" s="637"/>
      <c r="M42" s="637"/>
    </row>
    <row r="43" spans="1:13" s="255" customFormat="1" ht="14.1" customHeight="1">
      <c r="A43" s="637" t="s">
        <v>737</v>
      </c>
      <c r="B43" s="637"/>
      <c r="C43" s="637"/>
      <c r="D43" s="637"/>
      <c r="E43" s="637"/>
      <c r="F43" s="637" t="s">
        <v>736</v>
      </c>
      <c r="G43" s="637"/>
      <c r="H43" s="637"/>
      <c r="I43" s="637"/>
      <c r="J43" s="637"/>
      <c r="K43" s="637"/>
      <c r="L43" s="637"/>
      <c r="M43" s="637"/>
    </row>
    <row r="44" spans="1:13" ht="21.6">
      <c r="A44" s="648" t="s">
        <v>592</v>
      </c>
      <c r="B44" s="649"/>
      <c r="C44" s="649"/>
      <c r="D44" s="649"/>
      <c r="E44" s="649"/>
      <c r="F44" s="649"/>
      <c r="G44" s="649"/>
      <c r="H44" s="649"/>
      <c r="I44" s="649"/>
      <c r="J44" s="649"/>
      <c r="K44" s="649"/>
      <c r="L44" s="649"/>
      <c r="M44" s="649"/>
    </row>
    <row r="45" spans="1:13" ht="21.6">
      <c r="A45" s="313"/>
      <c r="B45" s="314"/>
      <c r="C45" s="314"/>
      <c r="D45" s="314"/>
      <c r="E45" s="314"/>
      <c r="F45" s="314"/>
      <c r="G45" s="314"/>
      <c r="H45" s="314"/>
      <c r="I45" s="314"/>
      <c r="J45" s="314"/>
      <c r="K45" s="314"/>
      <c r="L45" s="314"/>
      <c r="M45" s="314"/>
    </row>
    <row r="46" spans="1:13" s="255" customFormat="1" ht="22.2">
      <c r="A46" s="640" t="s">
        <v>0</v>
      </c>
      <c r="B46" s="640"/>
      <c r="C46" s="640"/>
      <c r="D46" s="640"/>
      <c r="E46" s="640"/>
      <c r="F46" s="640"/>
      <c r="G46" s="640"/>
      <c r="H46" s="640"/>
      <c r="I46" s="640"/>
      <c r="J46" s="640"/>
      <c r="K46" s="640"/>
      <c r="L46" s="640"/>
      <c r="M46" s="640"/>
    </row>
    <row r="47" spans="1:13" s="318" customFormat="1" ht="22.2">
      <c r="A47" s="640" t="s">
        <v>116</v>
      </c>
      <c r="B47" s="640"/>
      <c r="C47" s="640"/>
      <c r="D47" s="640"/>
      <c r="E47" s="640"/>
      <c r="F47" s="640"/>
      <c r="G47" s="640"/>
      <c r="H47" s="640"/>
      <c r="I47" s="640"/>
      <c r="J47" s="640"/>
      <c r="K47" s="640"/>
      <c r="L47" s="640"/>
      <c r="M47" s="640"/>
    </row>
    <row r="48" spans="1:13" s="318" customFormat="1" ht="22.2">
      <c r="A48" s="640" t="s">
        <v>740</v>
      </c>
      <c r="B48" s="640"/>
      <c r="C48" s="640"/>
      <c r="D48" s="640"/>
      <c r="E48" s="640"/>
      <c r="F48" s="640"/>
      <c r="G48" s="640"/>
      <c r="H48" s="640"/>
      <c r="I48" s="640"/>
      <c r="J48" s="640"/>
      <c r="K48" s="640"/>
      <c r="L48" s="640"/>
      <c r="M48" s="640"/>
    </row>
    <row r="49" spans="1:13" s="255" customFormat="1" ht="18.75" customHeight="1">
      <c r="M49" s="281" t="s">
        <v>613</v>
      </c>
    </row>
    <row r="50" spans="1:13" s="255" customFormat="1" ht="18.75" customHeight="1">
      <c r="G50" s="641" t="s">
        <v>1</v>
      </c>
      <c r="H50" s="641"/>
      <c r="I50" s="641"/>
      <c r="J50" s="5"/>
      <c r="K50" s="641" t="s">
        <v>2</v>
      </c>
      <c r="L50" s="641"/>
      <c r="M50" s="641"/>
    </row>
    <row r="51" spans="1:13" s="255" customFormat="1" ht="18.75" customHeight="1">
      <c r="F51" s="5"/>
      <c r="G51" s="338" t="s">
        <v>741</v>
      </c>
      <c r="H51" s="29"/>
      <c r="I51" s="338" t="s">
        <v>589</v>
      </c>
      <c r="J51" s="29"/>
      <c r="K51" s="338" t="s">
        <v>741</v>
      </c>
      <c r="L51" s="29"/>
      <c r="M51" s="29" t="s">
        <v>589</v>
      </c>
    </row>
    <row r="52" spans="1:13" s="255" customFormat="1" ht="18" customHeight="1">
      <c r="F52" s="5"/>
      <c r="G52" s="253" t="s">
        <v>610</v>
      </c>
      <c r="H52" s="339"/>
      <c r="I52" s="253" t="s">
        <v>611</v>
      </c>
      <c r="J52" s="29"/>
      <c r="K52" s="253" t="s">
        <v>610</v>
      </c>
      <c r="L52" s="339"/>
      <c r="M52" s="253" t="s">
        <v>611</v>
      </c>
    </row>
    <row r="53" spans="1:13" s="255" customFormat="1" ht="18" customHeight="1">
      <c r="E53" s="259" t="s">
        <v>3</v>
      </c>
      <c r="F53" s="5"/>
      <c r="G53" s="254" t="s">
        <v>612</v>
      </c>
      <c r="H53" s="339"/>
      <c r="I53" s="254"/>
      <c r="J53" s="29"/>
      <c r="K53" s="254" t="s">
        <v>612</v>
      </c>
      <c r="L53" s="339"/>
      <c r="M53" s="254"/>
    </row>
    <row r="54" spans="1:13" s="255" customFormat="1" ht="18.75" customHeight="1">
      <c r="A54" s="650" t="s">
        <v>22</v>
      </c>
      <c r="B54" s="650"/>
      <c r="C54" s="650"/>
      <c r="D54" s="650"/>
      <c r="E54" s="281"/>
      <c r="F54" s="281"/>
      <c r="I54" s="265"/>
    </row>
    <row r="55" spans="1:13" s="255" customFormat="1" ht="18.75" customHeight="1">
      <c r="A55" s="261" t="s">
        <v>23</v>
      </c>
      <c r="B55" s="261"/>
      <c r="C55" s="261"/>
      <c r="D55" s="261"/>
      <c r="E55" s="281"/>
      <c r="F55" s="281"/>
      <c r="I55" s="265"/>
    </row>
    <row r="56" spans="1:13" s="255" customFormat="1" ht="18.75" customHeight="1">
      <c r="B56" s="255" t="s">
        <v>24</v>
      </c>
      <c r="E56" s="5">
        <v>14</v>
      </c>
      <c r="F56" s="5"/>
      <c r="G56" s="2">
        <v>245851</v>
      </c>
      <c r="H56" s="1"/>
      <c r="I56" s="2">
        <v>281338</v>
      </c>
      <c r="J56" s="1"/>
      <c r="K56" s="2">
        <v>245851</v>
      </c>
      <c r="L56" s="1"/>
      <c r="M56" s="2">
        <v>281338</v>
      </c>
    </row>
    <row r="57" spans="1:13" s="255" customFormat="1" ht="18.75" customHeight="1">
      <c r="B57" s="255" t="s">
        <v>104</v>
      </c>
      <c r="E57" s="5">
        <v>15</v>
      </c>
      <c r="F57" s="5"/>
      <c r="G57" s="2">
        <v>1291149</v>
      </c>
      <c r="H57" s="1"/>
      <c r="I57" s="2">
        <v>785250</v>
      </c>
      <c r="J57" s="1"/>
      <c r="K57" s="2">
        <v>1283006</v>
      </c>
      <c r="L57" s="1"/>
      <c r="M57" s="2">
        <v>783166</v>
      </c>
    </row>
    <row r="58" spans="1:13" s="255" customFormat="1" ht="18.75" customHeight="1">
      <c r="B58" s="255" t="s">
        <v>25</v>
      </c>
      <c r="E58" s="5"/>
      <c r="F58" s="5"/>
      <c r="G58" s="2">
        <v>98040</v>
      </c>
      <c r="H58" s="1"/>
      <c r="I58" s="2">
        <v>51413</v>
      </c>
      <c r="J58" s="1"/>
      <c r="K58" s="2">
        <v>96811</v>
      </c>
      <c r="L58" s="1"/>
      <c r="M58" s="2">
        <v>51388</v>
      </c>
    </row>
    <row r="59" spans="1:13" s="255" customFormat="1" ht="18.75" customHeight="1">
      <c r="B59" s="255" t="s">
        <v>605</v>
      </c>
      <c r="E59" s="317">
        <v>6</v>
      </c>
      <c r="F59" s="317"/>
      <c r="G59" s="2">
        <v>10562</v>
      </c>
      <c r="H59" s="1"/>
      <c r="I59" s="2">
        <v>23026</v>
      </c>
      <c r="J59" s="1"/>
      <c r="K59" s="2">
        <v>8722</v>
      </c>
      <c r="L59" s="1"/>
      <c r="M59" s="2">
        <v>20638</v>
      </c>
    </row>
    <row r="60" spans="1:13" s="255" customFormat="1" ht="18.75" customHeight="1">
      <c r="B60" s="255" t="s">
        <v>607</v>
      </c>
      <c r="E60" s="5"/>
      <c r="F60" s="5"/>
      <c r="G60" s="2">
        <v>3454</v>
      </c>
      <c r="H60" s="1"/>
      <c r="I60" s="2">
        <v>3842</v>
      </c>
      <c r="J60" s="1"/>
      <c r="K60" s="2">
        <v>3394</v>
      </c>
      <c r="L60" s="1"/>
      <c r="M60" s="2">
        <v>3429</v>
      </c>
    </row>
    <row r="61" spans="1:13" s="255" customFormat="1" ht="18.75" customHeight="1">
      <c r="B61" s="255" t="s">
        <v>608</v>
      </c>
      <c r="E61" s="5"/>
      <c r="F61" s="5"/>
      <c r="G61" s="2"/>
      <c r="H61" s="1"/>
      <c r="I61" s="2"/>
      <c r="J61" s="1"/>
      <c r="K61" s="2"/>
      <c r="L61" s="1"/>
      <c r="M61" s="2"/>
    </row>
    <row r="62" spans="1:13" s="255" customFormat="1" ht="18.75" customHeight="1">
      <c r="C62" s="628" t="s">
        <v>752</v>
      </c>
      <c r="E62" s="5">
        <v>16</v>
      </c>
      <c r="F62" s="5"/>
      <c r="G62" s="2">
        <v>50800</v>
      </c>
      <c r="H62" s="1"/>
      <c r="I62" s="2">
        <v>10000</v>
      </c>
      <c r="J62" s="1"/>
      <c r="K62" s="2">
        <v>50800</v>
      </c>
      <c r="L62" s="1"/>
      <c r="M62" s="2">
        <v>10000</v>
      </c>
    </row>
    <row r="63" spans="1:13" s="255" customFormat="1" ht="18.75" customHeight="1">
      <c r="C63" s="628" t="s">
        <v>753</v>
      </c>
      <c r="E63" s="5">
        <v>17</v>
      </c>
      <c r="F63" s="5"/>
      <c r="G63" s="2">
        <v>113394</v>
      </c>
      <c r="H63" s="1"/>
      <c r="I63" s="2">
        <v>0</v>
      </c>
      <c r="J63" s="1"/>
      <c r="K63" s="2">
        <v>113394</v>
      </c>
      <c r="L63" s="1"/>
      <c r="M63" s="2">
        <v>0</v>
      </c>
    </row>
    <row r="64" spans="1:13" s="255" customFormat="1" ht="18.75" customHeight="1">
      <c r="B64" s="255" t="s">
        <v>117</v>
      </c>
      <c r="E64" s="5"/>
      <c r="F64" s="5"/>
      <c r="G64" s="2">
        <v>8519</v>
      </c>
      <c r="H64" s="1"/>
      <c r="I64" s="2">
        <v>0</v>
      </c>
      <c r="J64" s="1"/>
      <c r="K64" s="2">
        <v>8519</v>
      </c>
      <c r="L64" s="1"/>
      <c r="M64" s="2">
        <v>0</v>
      </c>
    </row>
    <row r="65" spans="1:13" s="255" customFormat="1" ht="18.75" customHeight="1">
      <c r="B65" s="255" t="s">
        <v>26</v>
      </c>
      <c r="E65" s="5"/>
      <c r="F65" s="5"/>
      <c r="G65" s="2">
        <v>27610</v>
      </c>
      <c r="H65" s="1"/>
      <c r="I65" s="2">
        <v>36326</v>
      </c>
      <c r="J65" s="1"/>
      <c r="K65" s="2">
        <v>26271</v>
      </c>
      <c r="L65" s="1"/>
      <c r="M65" s="2">
        <v>33060</v>
      </c>
    </row>
    <row r="66" spans="1:13" s="255" customFormat="1" ht="18.75" customHeight="1">
      <c r="A66" s="261"/>
      <c r="B66" s="261"/>
      <c r="C66" s="261" t="s">
        <v>27</v>
      </c>
      <c r="D66" s="261"/>
      <c r="E66" s="5"/>
      <c r="F66" s="5"/>
      <c r="G66" s="324">
        <v>1849379</v>
      </c>
      <c r="H66" s="325"/>
      <c r="I66" s="324">
        <v>1191195</v>
      </c>
      <c r="J66" s="325"/>
      <c r="K66" s="324">
        <v>1836768</v>
      </c>
      <c r="L66" s="325"/>
      <c r="M66" s="324">
        <v>1183019</v>
      </c>
    </row>
    <row r="67" spans="1:13" s="255" customFormat="1" ht="18.75" customHeight="1">
      <c r="A67" s="261" t="s">
        <v>28</v>
      </c>
      <c r="B67" s="261"/>
      <c r="C67" s="261"/>
      <c r="D67" s="261"/>
      <c r="E67" s="5"/>
      <c r="F67" s="5"/>
      <c r="G67" s="1"/>
      <c r="H67" s="1"/>
      <c r="I67" s="1"/>
      <c r="J67" s="1"/>
      <c r="K67" s="1"/>
      <c r="L67" s="1"/>
      <c r="M67" s="1"/>
    </row>
    <row r="68" spans="1:13" s="255" customFormat="1" ht="18.75" customHeight="1">
      <c r="B68" s="255" t="s">
        <v>606</v>
      </c>
      <c r="E68" s="317">
        <v>6</v>
      </c>
      <c r="F68" s="317"/>
      <c r="G68" s="2">
        <v>8779</v>
      </c>
      <c r="H68" s="1"/>
      <c r="I68" s="2">
        <v>12520</v>
      </c>
      <c r="J68" s="1"/>
      <c r="K68" s="2">
        <v>6319</v>
      </c>
      <c r="L68" s="1"/>
      <c r="M68" s="2">
        <v>9322</v>
      </c>
    </row>
    <row r="69" spans="1:13" s="255" customFormat="1" ht="18.75" customHeight="1">
      <c r="B69" s="255" t="s">
        <v>119</v>
      </c>
      <c r="E69" s="5"/>
      <c r="F69" s="5"/>
      <c r="G69" s="2">
        <v>0</v>
      </c>
      <c r="H69" s="1"/>
      <c r="I69" s="2">
        <v>1676</v>
      </c>
      <c r="J69" s="1"/>
      <c r="K69" s="2">
        <v>0</v>
      </c>
      <c r="L69" s="1"/>
      <c r="M69" s="2">
        <v>1676</v>
      </c>
    </row>
    <row r="70" spans="1:13" s="255" customFormat="1" ht="18.75" customHeight="1">
      <c r="B70" s="255" t="s">
        <v>105</v>
      </c>
      <c r="E70" s="5">
        <v>16</v>
      </c>
      <c r="F70" s="5"/>
      <c r="G70" s="2">
        <v>149200</v>
      </c>
      <c r="H70" s="1"/>
      <c r="I70" s="2">
        <v>0</v>
      </c>
      <c r="J70" s="1"/>
      <c r="K70" s="2">
        <v>149200</v>
      </c>
      <c r="L70" s="1"/>
      <c r="M70" s="2">
        <v>0</v>
      </c>
    </row>
    <row r="71" spans="1:13" s="255" customFormat="1" ht="18.75" customHeight="1">
      <c r="B71" s="255" t="s">
        <v>749</v>
      </c>
      <c r="E71" s="5">
        <v>17</v>
      </c>
      <c r="F71" s="5"/>
      <c r="G71" s="2">
        <v>321541</v>
      </c>
      <c r="H71" s="1"/>
      <c r="I71" s="2">
        <v>0</v>
      </c>
      <c r="J71" s="1"/>
      <c r="K71" s="2">
        <v>321541</v>
      </c>
      <c r="L71" s="1"/>
      <c r="M71" s="2">
        <v>0</v>
      </c>
    </row>
    <row r="72" spans="1:13" s="255" customFormat="1" ht="18.75" customHeight="1">
      <c r="B72" s="255" t="s">
        <v>609</v>
      </c>
      <c r="E72" s="5">
        <v>18</v>
      </c>
      <c r="F72" s="5"/>
      <c r="G72" s="2">
        <v>26533</v>
      </c>
      <c r="H72" s="1"/>
      <c r="I72" s="2">
        <v>24343</v>
      </c>
      <c r="J72" s="1"/>
      <c r="K72" s="2">
        <v>23163</v>
      </c>
      <c r="L72" s="1"/>
      <c r="M72" s="2">
        <v>21345</v>
      </c>
    </row>
    <row r="73" spans="1:13" s="255" customFormat="1" ht="18.75" customHeight="1">
      <c r="B73" s="255" t="s">
        <v>750</v>
      </c>
      <c r="E73" s="5"/>
      <c r="F73" s="5"/>
      <c r="G73" s="2">
        <v>14772</v>
      </c>
      <c r="H73" s="1"/>
      <c r="I73" s="2">
        <v>0</v>
      </c>
      <c r="J73" s="1"/>
      <c r="K73" s="2">
        <v>14772</v>
      </c>
      <c r="L73" s="1"/>
      <c r="M73" s="2">
        <v>0</v>
      </c>
    </row>
    <row r="74" spans="1:13" s="255" customFormat="1" ht="18.75" customHeight="1">
      <c r="A74" s="261"/>
      <c r="B74" s="261"/>
      <c r="C74" s="261" t="s">
        <v>29</v>
      </c>
      <c r="D74" s="261"/>
      <c r="E74" s="281"/>
      <c r="F74" s="281"/>
      <c r="G74" s="324">
        <v>520825</v>
      </c>
      <c r="H74" s="325"/>
      <c r="I74" s="324">
        <v>38539</v>
      </c>
      <c r="J74" s="325"/>
      <c r="K74" s="324">
        <v>514995</v>
      </c>
      <c r="L74" s="325"/>
      <c r="M74" s="324">
        <v>32343</v>
      </c>
    </row>
    <row r="75" spans="1:13" s="255" customFormat="1" ht="18.75" customHeight="1">
      <c r="A75" s="261" t="s">
        <v>30</v>
      </c>
      <c r="B75" s="261"/>
      <c r="C75" s="261"/>
      <c r="D75" s="261"/>
      <c r="G75" s="324">
        <v>2370204</v>
      </c>
      <c r="H75" s="325"/>
      <c r="I75" s="324">
        <v>1229734</v>
      </c>
      <c r="J75" s="325"/>
      <c r="K75" s="324">
        <v>2351763</v>
      </c>
      <c r="L75" s="325"/>
      <c r="M75" s="324">
        <v>1215362</v>
      </c>
    </row>
    <row r="76" spans="1:13" s="255" customFormat="1" ht="9" customHeight="1">
      <c r="G76" s="6"/>
      <c r="H76" s="6"/>
      <c r="I76" s="6"/>
      <c r="J76" s="6"/>
      <c r="K76" s="6"/>
      <c r="L76" s="6"/>
      <c r="M76" s="6"/>
    </row>
    <row r="77" spans="1:13" s="255" customFormat="1" ht="18.75" customHeight="1">
      <c r="A77" s="637"/>
      <c r="B77" s="637"/>
      <c r="C77" s="637"/>
      <c r="D77" s="637"/>
      <c r="E77" s="637"/>
      <c r="F77" s="637"/>
      <c r="G77" s="637"/>
      <c r="H77" s="637"/>
      <c r="I77" s="637"/>
      <c r="J77" s="637"/>
      <c r="K77" s="637"/>
      <c r="L77" s="637"/>
      <c r="M77" s="637"/>
    </row>
    <row r="78" spans="1:13" s="255" customFormat="1" ht="15" customHeight="1">
      <c r="G78" s="6"/>
      <c r="H78" s="6"/>
      <c r="I78" s="6"/>
      <c r="J78" s="6"/>
      <c r="K78" s="6"/>
      <c r="L78" s="6"/>
      <c r="M78" s="6"/>
    </row>
    <row r="79" spans="1:13" s="255" customFormat="1" ht="15" customHeight="1">
      <c r="G79" s="6"/>
      <c r="H79" s="6"/>
      <c r="I79" s="6"/>
      <c r="J79" s="6"/>
      <c r="K79" s="6"/>
      <c r="L79" s="6"/>
      <c r="M79" s="6"/>
    </row>
    <row r="80" spans="1:13" s="255" customFormat="1" ht="15" customHeight="1">
      <c r="G80" s="6"/>
      <c r="H80" s="6"/>
      <c r="I80" s="6"/>
      <c r="J80" s="6"/>
      <c r="K80" s="6"/>
      <c r="L80" s="6"/>
      <c r="M80" s="6"/>
    </row>
    <row r="81" spans="1:13" s="255" customFormat="1" ht="15" customHeight="1">
      <c r="G81" s="6"/>
      <c r="H81" s="6"/>
      <c r="I81" s="6"/>
      <c r="J81" s="6"/>
      <c r="K81" s="6"/>
      <c r="L81" s="6"/>
      <c r="M81" s="6"/>
    </row>
    <row r="82" spans="1:13" s="255" customFormat="1" ht="15" customHeight="1">
      <c r="G82" s="6"/>
      <c r="H82" s="6"/>
      <c r="I82" s="6"/>
      <c r="J82" s="6"/>
      <c r="K82" s="6"/>
      <c r="L82" s="6"/>
      <c r="M82" s="6"/>
    </row>
    <row r="83" spans="1:13" s="255" customFormat="1" ht="15" customHeight="1">
      <c r="G83" s="6"/>
      <c r="H83" s="6"/>
      <c r="I83" s="6"/>
      <c r="J83" s="6"/>
      <c r="K83" s="6"/>
      <c r="L83" s="6"/>
      <c r="M83" s="6"/>
    </row>
    <row r="84" spans="1:13" s="255" customFormat="1" ht="19.8">
      <c r="A84" s="637"/>
      <c r="B84" s="637"/>
      <c r="C84" s="637"/>
      <c r="D84" s="637"/>
      <c r="E84" s="637"/>
      <c r="F84" s="637"/>
      <c r="G84" s="637"/>
      <c r="H84" s="637"/>
      <c r="I84" s="637"/>
      <c r="J84" s="637"/>
      <c r="K84" s="637"/>
      <c r="L84" s="637"/>
      <c r="M84" s="637"/>
    </row>
    <row r="85" spans="1:13" s="255" customFormat="1" ht="18.75" customHeight="1">
      <c r="A85" s="637" t="s">
        <v>738</v>
      </c>
      <c r="B85" s="637"/>
      <c r="C85" s="637"/>
      <c r="D85" s="637"/>
      <c r="E85" s="637"/>
      <c r="F85" s="637" t="s">
        <v>738</v>
      </c>
      <c r="G85" s="637"/>
      <c r="H85" s="637"/>
      <c r="I85" s="637"/>
      <c r="J85" s="637"/>
      <c r="K85" s="637"/>
      <c r="L85" s="637"/>
      <c r="M85" s="637"/>
    </row>
    <row r="86" spans="1:13" s="255" customFormat="1" ht="19.8">
      <c r="A86" s="637" t="s">
        <v>737</v>
      </c>
      <c r="B86" s="637"/>
      <c r="C86" s="637"/>
      <c r="D86" s="637"/>
      <c r="E86" s="637"/>
      <c r="F86" s="637" t="s">
        <v>736</v>
      </c>
      <c r="G86" s="637"/>
      <c r="H86" s="637"/>
      <c r="I86" s="637"/>
      <c r="J86" s="637"/>
      <c r="K86" s="637"/>
      <c r="L86" s="637"/>
      <c r="M86" s="637"/>
    </row>
    <row r="87" spans="1:13" ht="21.6">
      <c r="A87" s="648" t="s">
        <v>593</v>
      </c>
      <c r="B87" s="649"/>
      <c r="C87" s="649"/>
      <c r="D87" s="649"/>
      <c r="E87" s="649"/>
      <c r="F87" s="649"/>
      <c r="G87" s="649"/>
      <c r="H87" s="649"/>
      <c r="I87" s="649"/>
      <c r="J87" s="649"/>
      <c r="K87" s="649"/>
      <c r="L87" s="649"/>
      <c r="M87" s="649"/>
    </row>
    <row r="88" spans="1:13" ht="21.6">
      <c r="A88" s="313"/>
      <c r="B88" s="314"/>
      <c r="C88" s="314"/>
      <c r="D88" s="314"/>
      <c r="E88" s="314"/>
      <c r="F88" s="314"/>
      <c r="G88" s="314"/>
      <c r="H88" s="314"/>
      <c r="I88" s="314"/>
      <c r="J88" s="314"/>
      <c r="K88" s="314"/>
      <c r="L88" s="314"/>
      <c r="M88" s="314"/>
    </row>
    <row r="89" spans="1:13" ht="22.2">
      <c r="A89" s="640" t="s">
        <v>0</v>
      </c>
      <c r="B89" s="640"/>
      <c r="C89" s="640"/>
      <c r="D89" s="640"/>
      <c r="E89" s="640"/>
      <c r="F89" s="640"/>
      <c r="G89" s="640"/>
      <c r="H89" s="640"/>
      <c r="I89" s="640"/>
      <c r="J89" s="640"/>
      <c r="K89" s="640"/>
      <c r="L89" s="640"/>
      <c r="M89" s="640"/>
    </row>
    <row r="90" spans="1:13" s="256" customFormat="1" ht="22.2">
      <c r="A90" s="640" t="s">
        <v>116</v>
      </c>
      <c r="B90" s="640"/>
      <c r="C90" s="640"/>
      <c r="D90" s="640"/>
      <c r="E90" s="640"/>
      <c r="F90" s="640"/>
      <c r="G90" s="640"/>
      <c r="H90" s="640"/>
      <c r="I90" s="640"/>
      <c r="J90" s="640"/>
      <c r="K90" s="640"/>
      <c r="L90" s="640"/>
      <c r="M90" s="640"/>
    </row>
    <row r="91" spans="1:13" s="256" customFormat="1" ht="22.2">
      <c r="A91" s="640" t="s">
        <v>740</v>
      </c>
      <c r="B91" s="640"/>
      <c r="C91" s="640"/>
      <c r="D91" s="640"/>
      <c r="E91" s="640"/>
      <c r="F91" s="640"/>
      <c r="G91" s="640"/>
      <c r="H91" s="640"/>
      <c r="I91" s="640"/>
      <c r="J91" s="640"/>
      <c r="K91" s="640"/>
      <c r="L91" s="640"/>
      <c r="M91" s="640"/>
    </row>
    <row r="92" spans="1:13" ht="19.8">
      <c r="A92" s="255"/>
      <c r="B92" s="255"/>
      <c r="C92" s="255"/>
      <c r="D92" s="255"/>
      <c r="E92" s="255"/>
      <c r="F92" s="255"/>
      <c r="G92" s="255"/>
      <c r="H92" s="255"/>
      <c r="I92" s="255"/>
      <c r="J92" s="255"/>
      <c r="K92" s="255"/>
      <c r="L92" s="255"/>
      <c r="M92" s="281" t="s">
        <v>613</v>
      </c>
    </row>
    <row r="93" spans="1:13" ht="19.8">
      <c r="A93" s="255"/>
      <c r="B93" s="255"/>
      <c r="C93" s="255"/>
      <c r="D93" s="255"/>
      <c r="E93" s="255"/>
      <c r="F93" s="255"/>
      <c r="G93" s="641" t="s">
        <v>1</v>
      </c>
      <c r="H93" s="641"/>
      <c r="I93" s="641"/>
      <c r="J93" s="5"/>
      <c r="K93" s="641" t="s">
        <v>2</v>
      </c>
      <c r="L93" s="641"/>
      <c r="M93" s="641"/>
    </row>
    <row r="94" spans="1:13" ht="19.8">
      <c r="A94" s="255"/>
      <c r="B94" s="255"/>
      <c r="C94" s="255"/>
      <c r="D94" s="255"/>
      <c r="E94" s="255"/>
      <c r="F94" s="5"/>
      <c r="G94" s="338" t="s">
        <v>741</v>
      </c>
      <c r="H94" s="29"/>
      <c r="I94" s="338" t="s">
        <v>589</v>
      </c>
      <c r="J94" s="29"/>
      <c r="K94" s="338" t="s">
        <v>741</v>
      </c>
      <c r="L94" s="29"/>
      <c r="M94" s="29" t="s">
        <v>589</v>
      </c>
    </row>
    <row r="95" spans="1:13" s="255" customFormat="1" ht="18" customHeight="1">
      <c r="F95" s="5"/>
      <c r="G95" s="253" t="s">
        <v>610</v>
      </c>
      <c r="H95" s="339"/>
      <c r="I95" s="253" t="s">
        <v>611</v>
      </c>
      <c r="J95" s="29"/>
      <c r="K95" s="253" t="s">
        <v>610</v>
      </c>
      <c r="L95" s="339"/>
      <c r="M95" s="253" t="s">
        <v>611</v>
      </c>
    </row>
    <row r="96" spans="1:13" s="255" customFormat="1" ht="18" customHeight="1">
      <c r="E96" s="259" t="s">
        <v>3</v>
      </c>
      <c r="F96" s="5"/>
      <c r="G96" s="254" t="s">
        <v>612</v>
      </c>
      <c r="H96" s="339"/>
      <c r="I96" s="254"/>
      <c r="J96" s="29"/>
      <c r="K96" s="254" t="s">
        <v>612</v>
      </c>
      <c r="L96" s="339"/>
      <c r="M96" s="254"/>
    </row>
    <row r="97" spans="1:13" ht="22.5" customHeight="1">
      <c r="A97" s="650" t="s">
        <v>85</v>
      </c>
      <c r="B97" s="650"/>
      <c r="C97" s="650"/>
      <c r="D97" s="650"/>
      <c r="G97" s="8"/>
      <c r="H97" s="8"/>
      <c r="I97" s="8"/>
      <c r="J97" s="8"/>
      <c r="K97" s="8"/>
      <c r="L97" s="8"/>
      <c r="M97" s="8"/>
    </row>
    <row r="98" spans="1:13" s="320" customFormat="1" ht="22.5" customHeight="1">
      <c r="A98" s="319" t="s">
        <v>31</v>
      </c>
      <c r="B98" s="5"/>
      <c r="C98" s="5"/>
      <c r="D98" s="5"/>
      <c r="E98" s="7"/>
      <c r="F98" s="7"/>
      <c r="G98" s="8"/>
      <c r="H98" s="8"/>
      <c r="I98" s="8"/>
      <c r="J98" s="8"/>
      <c r="K98" s="8"/>
      <c r="L98" s="8"/>
      <c r="M98" s="8"/>
    </row>
    <row r="99" spans="1:13" ht="22.5" customHeight="1">
      <c r="B99" s="255" t="s">
        <v>32</v>
      </c>
      <c r="C99" s="4"/>
      <c r="D99" s="4"/>
      <c r="E99" s="5"/>
      <c r="F99" s="5"/>
      <c r="G99" s="8"/>
      <c r="H99" s="8"/>
      <c r="I99" s="8"/>
      <c r="J99" s="8"/>
      <c r="K99" s="8"/>
      <c r="L99" s="8"/>
      <c r="M99" s="8"/>
    </row>
    <row r="100" spans="1:13" ht="22.5" customHeight="1">
      <c r="C100" s="255" t="s">
        <v>37</v>
      </c>
      <c r="D100" s="4"/>
      <c r="G100" s="8"/>
      <c r="H100" s="8"/>
      <c r="I100" s="8"/>
      <c r="J100" s="8"/>
      <c r="K100" s="8"/>
      <c r="L100" s="8"/>
      <c r="M100" s="8"/>
    </row>
    <row r="101" spans="1:13" ht="22.5" customHeight="1" thickBot="1">
      <c r="C101" s="255"/>
      <c r="D101" s="265" t="s">
        <v>112</v>
      </c>
      <c r="G101" s="9">
        <v>336050</v>
      </c>
      <c r="H101" s="8"/>
      <c r="I101" s="9">
        <v>336050</v>
      </c>
      <c r="J101" s="8"/>
      <c r="K101" s="9">
        <v>336050</v>
      </c>
      <c r="L101" s="8"/>
      <c r="M101" s="9">
        <v>336050</v>
      </c>
    </row>
    <row r="102" spans="1:13" ht="22.5" customHeight="1" thickTop="1">
      <c r="C102" s="255" t="s">
        <v>38</v>
      </c>
      <c r="D102" s="4"/>
      <c r="G102" s="1"/>
      <c r="H102" s="1"/>
      <c r="I102" s="1"/>
      <c r="J102" s="1"/>
      <c r="K102" s="1"/>
      <c r="L102" s="1"/>
      <c r="M102" s="1"/>
    </row>
    <row r="103" spans="1:13" ht="22.5" customHeight="1">
      <c r="A103" s="255"/>
      <c r="B103" s="255"/>
      <c r="C103" s="255"/>
      <c r="D103" s="255" t="s">
        <v>112</v>
      </c>
      <c r="G103" s="6">
        <v>336050</v>
      </c>
      <c r="H103" s="1"/>
      <c r="I103" s="6">
        <v>336050</v>
      </c>
      <c r="J103" s="1"/>
      <c r="K103" s="6">
        <v>336050</v>
      </c>
      <c r="L103" s="1"/>
      <c r="M103" s="6">
        <v>336050</v>
      </c>
    </row>
    <row r="104" spans="1:13" ht="22.5" customHeight="1">
      <c r="B104" s="255" t="s">
        <v>33</v>
      </c>
      <c r="C104" s="4"/>
      <c r="D104" s="255"/>
      <c r="G104" s="2">
        <v>266113</v>
      </c>
      <c r="H104" s="1"/>
      <c r="I104" s="2">
        <v>266113</v>
      </c>
      <c r="J104" s="1"/>
      <c r="K104" s="2">
        <v>266113</v>
      </c>
      <c r="L104" s="1"/>
      <c r="M104" s="2">
        <v>266113</v>
      </c>
    </row>
    <row r="105" spans="1:13" ht="22.5" customHeight="1">
      <c r="B105" s="255" t="s">
        <v>34</v>
      </c>
      <c r="C105" s="4"/>
      <c r="D105" s="255"/>
      <c r="E105" s="321"/>
      <c r="F105" s="321"/>
      <c r="G105" s="1"/>
      <c r="H105" s="1"/>
      <c r="I105" s="1"/>
      <c r="J105" s="1"/>
      <c r="K105" s="1"/>
      <c r="L105" s="1"/>
      <c r="M105" s="1"/>
    </row>
    <row r="106" spans="1:13" ht="22.5" customHeight="1">
      <c r="C106" s="255" t="s">
        <v>39</v>
      </c>
      <c r="D106" s="4"/>
      <c r="E106" s="5"/>
      <c r="F106" s="5"/>
      <c r="G106" s="2">
        <v>33750</v>
      </c>
      <c r="H106" s="1"/>
      <c r="I106" s="2">
        <v>33750</v>
      </c>
      <c r="J106" s="1"/>
      <c r="K106" s="2">
        <v>33750</v>
      </c>
      <c r="L106" s="1"/>
      <c r="M106" s="2">
        <v>33750</v>
      </c>
    </row>
    <row r="107" spans="1:13" ht="22.5" customHeight="1">
      <c r="C107" s="255" t="s">
        <v>40</v>
      </c>
      <c r="D107" s="4"/>
      <c r="E107" s="321"/>
      <c r="F107" s="321"/>
      <c r="G107" s="2">
        <v>322502</v>
      </c>
      <c r="H107" s="1"/>
      <c r="I107" s="2">
        <v>260004</v>
      </c>
      <c r="J107" s="1"/>
      <c r="K107" s="2">
        <v>320441</v>
      </c>
      <c r="L107" s="1"/>
      <c r="M107" s="2">
        <v>253654</v>
      </c>
    </row>
    <row r="108" spans="1:13" ht="22.5" customHeight="1">
      <c r="B108" s="255" t="s">
        <v>118</v>
      </c>
      <c r="C108" s="255"/>
      <c r="D108" s="4"/>
      <c r="E108" s="321"/>
      <c r="F108" s="321"/>
      <c r="G108" s="10">
        <v>-20263</v>
      </c>
      <c r="H108" s="1"/>
      <c r="I108" s="10">
        <v>-18503</v>
      </c>
      <c r="J108" s="1"/>
      <c r="K108" s="10">
        <v>-20263</v>
      </c>
      <c r="L108" s="1"/>
      <c r="M108" s="10">
        <v>-18503</v>
      </c>
    </row>
    <row r="109" spans="1:13" ht="22.5" customHeight="1">
      <c r="B109" s="255" t="s">
        <v>735</v>
      </c>
      <c r="C109" s="4"/>
      <c r="D109" s="255"/>
      <c r="G109" s="2">
        <v>938152</v>
      </c>
      <c r="H109" s="1"/>
      <c r="I109" s="2">
        <v>877414</v>
      </c>
      <c r="J109" s="1"/>
      <c r="K109" s="2">
        <v>936091</v>
      </c>
      <c r="L109" s="1"/>
      <c r="M109" s="2">
        <v>871064</v>
      </c>
    </row>
    <row r="110" spans="1:13" ht="22.5" customHeight="1">
      <c r="B110" s="255" t="s">
        <v>763</v>
      </c>
      <c r="C110" s="255"/>
      <c r="D110" s="255"/>
      <c r="E110" s="255"/>
      <c r="F110" s="255"/>
      <c r="G110" s="10">
        <v>22434</v>
      </c>
      <c r="H110" s="1"/>
      <c r="I110" s="10">
        <v>26556</v>
      </c>
      <c r="J110" s="1"/>
      <c r="K110" s="627">
        <v>0</v>
      </c>
      <c r="L110" s="316"/>
      <c r="M110" s="316">
        <v>0</v>
      </c>
    </row>
    <row r="111" spans="1:13" ht="22.5" customHeight="1">
      <c r="A111" s="322" t="s">
        <v>35</v>
      </c>
      <c r="B111" s="323"/>
      <c r="C111" s="4"/>
      <c r="D111" s="255"/>
      <c r="G111" s="324">
        <v>960586</v>
      </c>
      <c r="H111" s="325"/>
      <c r="I111" s="324">
        <v>903970</v>
      </c>
      <c r="J111" s="325"/>
      <c r="K111" s="324">
        <v>936091</v>
      </c>
      <c r="L111" s="325"/>
      <c r="M111" s="324">
        <v>871064</v>
      </c>
    </row>
    <row r="112" spans="1:13" ht="22.5" customHeight="1" thickBot="1">
      <c r="A112" s="322" t="s">
        <v>36</v>
      </c>
      <c r="B112" s="323"/>
      <c r="C112" s="4"/>
      <c r="D112" s="4"/>
      <c r="G112" s="334">
        <v>3330790</v>
      </c>
      <c r="H112" s="325"/>
      <c r="I112" s="334">
        <v>2133704</v>
      </c>
      <c r="J112" s="325"/>
      <c r="K112" s="334">
        <v>3287854</v>
      </c>
      <c r="L112" s="325"/>
      <c r="M112" s="334">
        <v>2086426</v>
      </c>
    </row>
    <row r="113" spans="1:13" ht="22.5" customHeight="1" thickTop="1">
      <c r="G113" s="1"/>
      <c r="H113" s="1"/>
      <c r="I113" s="1"/>
      <c r="J113" s="1"/>
      <c r="K113" s="1"/>
      <c r="L113" s="1"/>
      <c r="M113" s="1"/>
    </row>
    <row r="114" spans="1:13" ht="22.5" customHeight="1">
      <c r="G114" s="6"/>
      <c r="H114" s="6"/>
      <c r="I114" s="6"/>
      <c r="J114" s="6"/>
      <c r="K114" s="6"/>
      <c r="L114" s="6"/>
      <c r="M114" s="6"/>
    </row>
    <row r="115" spans="1:13" ht="3" customHeight="1">
      <c r="A115" s="637"/>
      <c r="B115" s="637"/>
      <c r="C115" s="637"/>
      <c r="D115" s="637"/>
      <c r="E115" s="637"/>
      <c r="F115" s="637"/>
      <c r="G115" s="637"/>
      <c r="H115" s="637"/>
      <c r="I115" s="637"/>
      <c r="J115" s="637"/>
      <c r="K115" s="637"/>
      <c r="L115" s="637"/>
      <c r="M115" s="637"/>
    </row>
    <row r="116" spans="1:13" s="255" customFormat="1" ht="22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spans="1:13" s="255" customFormat="1" ht="22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spans="1:13" s="255" customFormat="1" ht="22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spans="1:13" s="255" customFormat="1" ht="19.8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spans="1:13" s="255" customFormat="1" ht="19.8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spans="1:13" s="255" customFormat="1" ht="21.75" customHeight="1">
      <c r="A121" s="637"/>
      <c r="B121" s="637"/>
      <c r="C121" s="637"/>
      <c r="D121" s="637"/>
      <c r="E121" s="637"/>
      <c r="F121" s="637"/>
      <c r="G121" s="637"/>
      <c r="H121" s="637"/>
      <c r="I121" s="637"/>
      <c r="J121" s="637"/>
      <c r="K121" s="637"/>
      <c r="L121" s="637"/>
      <c r="M121" s="637"/>
    </row>
    <row r="122" spans="1:13" ht="12" customHeight="1">
      <c r="A122" s="637" t="s">
        <v>738</v>
      </c>
      <c r="B122" s="637"/>
      <c r="C122" s="637"/>
      <c r="D122" s="637"/>
      <c r="E122" s="637"/>
      <c r="F122" s="637" t="s">
        <v>738</v>
      </c>
      <c r="G122" s="637"/>
      <c r="H122" s="637"/>
      <c r="I122" s="637"/>
      <c r="J122" s="637"/>
      <c r="K122" s="637"/>
      <c r="L122" s="637"/>
      <c r="M122" s="637"/>
    </row>
    <row r="123" spans="1:13" ht="24.9" customHeight="1">
      <c r="A123" s="637" t="s">
        <v>737</v>
      </c>
      <c r="B123" s="637"/>
      <c r="C123" s="637"/>
      <c r="D123" s="637"/>
      <c r="E123" s="637"/>
      <c r="F123" s="637" t="s">
        <v>736</v>
      </c>
      <c r="G123" s="637"/>
      <c r="H123" s="637"/>
      <c r="I123" s="637"/>
      <c r="J123" s="637"/>
      <c r="K123" s="637"/>
      <c r="L123" s="637"/>
      <c r="M123" s="637"/>
    </row>
    <row r="124" spans="1:13">
      <c r="G124" s="6"/>
      <c r="H124" s="6"/>
      <c r="I124" s="6"/>
      <c r="J124" s="6"/>
      <c r="K124" s="6"/>
      <c r="L124" s="6"/>
      <c r="M124" s="6"/>
    </row>
  </sheetData>
  <mergeCells count="40">
    <mergeCell ref="A87:M87"/>
    <mergeCell ref="A85:E85"/>
    <mergeCell ref="A48:M48"/>
    <mergeCell ref="G7:I7"/>
    <mergeCell ref="A84:M84"/>
    <mergeCell ref="A42:E42"/>
    <mergeCell ref="F42:M42"/>
    <mergeCell ref="A41:E41"/>
    <mergeCell ref="F41:M41"/>
    <mergeCell ref="A54:D54"/>
    <mergeCell ref="A43:E43"/>
    <mergeCell ref="F43:M43"/>
    <mergeCell ref="F85:M85"/>
    <mergeCell ref="A86:E86"/>
    <mergeCell ref="F86:M86"/>
    <mergeCell ref="A77:M77"/>
    <mergeCell ref="A97:D97"/>
    <mergeCell ref="A89:M89"/>
    <mergeCell ref="A90:M90"/>
    <mergeCell ref="A91:M91"/>
    <mergeCell ref="G93:I93"/>
    <mergeCell ref="K93:M93"/>
    <mergeCell ref="A1:M1"/>
    <mergeCell ref="A44:M44"/>
    <mergeCell ref="G50:I50"/>
    <mergeCell ref="K50:M50"/>
    <mergeCell ref="A3:M3"/>
    <mergeCell ref="A11:D11"/>
    <mergeCell ref="K7:M7"/>
    <mergeCell ref="A46:M46"/>
    <mergeCell ref="A5:M5"/>
    <mergeCell ref="A4:M4"/>
    <mergeCell ref="A40:M40"/>
    <mergeCell ref="A47:M47"/>
    <mergeCell ref="A122:E122"/>
    <mergeCell ref="F122:M122"/>
    <mergeCell ref="A123:E123"/>
    <mergeCell ref="F123:M123"/>
    <mergeCell ref="A115:M115"/>
    <mergeCell ref="A121:M121"/>
  </mergeCells>
  <pageMargins left="0.62992125984251968" right="0.31496062992125984" top="0.55118110236220474" bottom="0.39370078740157483" header="0.31496062992125984" footer="0.15748031496062992"/>
  <pageSetup paperSize="9" scale="95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43" max="11" man="1"/>
    <brk id="8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BF3B3-AE8E-49A4-9443-638477034A04}">
  <sheetPr>
    <tabColor rgb="FFFFFF00"/>
  </sheetPr>
  <dimension ref="A1:W138"/>
  <sheetViews>
    <sheetView topLeftCell="A13" zoomScaleNormal="100" zoomScaleSheetLayoutView="100" workbookViewId="0">
      <selection activeCell="E20" sqref="E20"/>
    </sheetView>
  </sheetViews>
  <sheetFormatPr defaultColWidth="9.09765625" defaultRowHeight="19.8"/>
  <cols>
    <col min="1" max="3" width="1.09765625" style="255" customWidth="1"/>
    <col min="4" max="4" width="30.8984375" style="255" customWidth="1"/>
    <col min="5" max="5" width="6.69921875" style="282" customWidth="1"/>
    <col min="6" max="6" width="0.5" style="282" customWidth="1"/>
    <col min="7" max="7" width="11.69921875" style="255" customWidth="1"/>
    <col min="8" max="8" width="0.3984375" style="255" customWidth="1"/>
    <col min="9" max="9" width="11.69921875" style="255" customWidth="1"/>
    <col min="10" max="10" width="0.3984375" style="255" customWidth="1"/>
    <col min="11" max="11" width="11.69921875" style="255" customWidth="1"/>
    <col min="12" max="12" width="0.5" style="255" customWidth="1"/>
    <col min="13" max="13" width="11.69921875" style="255" customWidth="1"/>
    <col min="14" max="16384" width="9.09765625" style="255"/>
  </cols>
  <sheetData>
    <row r="1" spans="1:13" ht="23.4">
      <c r="A1" s="638" t="s">
        <v>594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  <c r="M1" s="639"/>
    </row>
    <row r="2" spans="1:13" ht="23.4">
      <c r="A2" s="3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4" customFormat="1" ht="22.2">
      <c r="A3" s="640" t="s">
        <v>0</v>
      </c>
      <c r="B3" s="640"/>
      <c r="C3" s="640"/>
      <c r="D3" s="640"/>
      <c r="E3" s="640"/>
      <c r="F3" s="640"/>
      <c r="G3" s="640"/>
      <c r="H3" s="640"/>
      <c r="I3" s="640"/>
      <c r="J3" s="640"/>
      <c r="K3" s="640"/>
      <c r="L3" s="640"/>
      <c r="M3" s="640"/>
    </row>
    <row r="4" spans="1:13" s="256" customFormat="1" ht="22.2">
      <c r="A4" s="640" t="s">
        <v>41</v>
      </c>
      <c r="B4" s="640"/>
      <c r="C4" s="640"/>
      <c r="D4" s="640"/>
      <c r="E4" s="640"/>
      <c r="F4" s="640"/>
      <c r="G4" s="640"/>
      <c r="H4" s="640"/>
      <c r="I4" s="640"/>
      <c r="J4" s="640"/>
      <c r="K4" s="640"/>
      <c r="L4" s="640"/>
      <c r="M4" s="640"/>
    </row>
    <row r="5" spans="1:13" s="256" customFormat="1" ht="22.2">
      <c r="A5" s="640" t="s">
        <v>744</v>
      </c>
      <c r="B5" s="640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</row>
    <row r="6" spans="1:13">
      <c r="E6" s="255"/>
      <c r="F6" s="255"/>
      <c r="M6" s="281" t="s">
        <v>613</v>
      </c>
    </row>
    <row r="7" spans="1:13">
      <c r="E7" s="255"/>
      <c r="F7" s="255"/>
      <c r="G7" s="641" t="s">
        <v>1</v>
      </c>
      <c r="H7" s="641"/>
      <c r="I7" s="641"/>
      <c r="J7" s="5"/>
      <c r="K7" s="641" t="s">
        <v>2</v>
      </c>
      <c r="L7" s="641"/>
      <c r="M7" s="641"/>
    </row>
    <row r="8" spans="1:13">
      <c r="E8" s="259" t="s">
        <v>3</v>
      </c>
      <c r="F8" s="5"/>
      <c r="G8" s="587" t="s">
        <v>741</v>
      </c>
      <c r="H8" s="5"/>
      <c r="I8" s="587" t="s">
        <v>742</v>
      </c>
      <c r="J8" s="5"/>
      <c r="K8" s="588" t="s">
        <v>741</v>
      </c>
      <c r="L8" s="5"/>
      <c r="M8" s="588" t="s">
        <v>742</v>
      </c>
    </row>
    <row r="9" spans="1:13" ht="20.399999999999999">
      <c r="A9" s="261" t="s">
        <v>42</v>
      </c>
      <c r="E9" s="255"/>
      <c r="F9" s="255"/>
    </row>
    <row r="10" spans="1:13">
      <c r="B10" s="255" t="s">
        <v>43</v>
      </c>
      <c r="E10" s="5"/>
      <c r="F10" s="255"/>
      <c r="G10" s="2">
        <v>889899</v>
      </c>
      <c r="H10" s="1"/>
      <c r="I10" s="2">
        <v>301429</v>
      </c>
      <c r="J10" s="1"/>
      <c r="K10" s="2">
        <v>867611</v>
      </c>
      <c r="L10" s="1"/>
      <c r="M10" s="2">
        <v>269756</v>
      </c>
    </row>
    <row r="11" spans="1:13">
      <c r="B11" s="255" t="s">
        <v>44</v>
      </c>
      <c r="E11" s="5"/>
      <c r="F11" s="255"/>
      <c r="G11" s="2">
        <v>1248</v>
      </c>
      <c r="H11" s="1"/>
      <c r="I11" s="2">
        <v>1324</v>
      </c>
      <c r="J11" s="1"/>
      <c r="K11" s="2">
        <v>1206</v>
      </c>
      <c r="L11" s="1"/>
      <c r="M11" s="2">
        <v>1218</v>
      </c>
    </row>
    <row r="12" spans="1:13" ht="20.399999999999999">
      <c r="B12" s="261" t="s">
        <v>45</v>
      </c>
      <c r="E12" s="5"/>
      <c r="F12" s="255"/>
      <c r="G12" s="324">
        <v>891147</v>
      </c>
      <c r="H12" s="325"/>
      <c r="I12" s="324">
        <v>302753</v>
      </c>
      <c r="J12" s="325"/>
      <c r="K12" s="324">
        <v>868817</v>
      </c>
      <c r="L12" s="325"/>
      <c r="M12" s="324">
        <v>270974</v>
      </c>
    </row>
    <row r="13" spans="1:13" ht="20.399999999999999">
      <c r="A13" s="261" t="s">
        <v>46</v>
      </c>
      <c r="E13" s="5"/>
      <c r="F13" s="255"/>
      <c r="G13" s="1"/>
      <c r="H13" s="1"/>
      <c r="I13" s="1"/>
      <c r="J13" s="1"/>
      <c r="K13" s="1"/>
      <c r="L13" s="1"/>
      <c r="M13" s="1"/>
    </row>
    <row r="14" spans="1:13">
      <c r="B14" s="255" t="s">
        <v>47</v>
      </c>
      <c r="E14" s="5"/>
      <c r="F14" s="255"/>
      <c r="G14" s="2">
        <v>788844</v>
      </c>
      <c r="H14" s="1"/>
      <c r="I14" s="2">
        <v>239648</v>
      </c>
      <c r="J14" s="1"/>
      <c r="K14" s="2">
        <v>771124</v>
      </c>
      <c r="L14" s="1"/>
      <c r="M14" s="2">
        <v>214480</v>
      </c>
    </row>
    <row r="15" spans="1:13">
      <c r="B15" s="255" t="s">
        <v>48</v>
      </c>
      <c r="E15" s="5"/>
      <c r="F15" s="255"/>
      <c r="G15" s="2">
        <v>6504</v>
      </c>
      <c r="H15" s="1"/>
      <c r="I15" s="2">
        <v>6356</v>
      </c>
      <c r="J15" s="1"/>
      <c r="K15" s="2">
        <v>5693</v>
      </c>
      <c r="L15" s="1"/>
      <c r="M15" s="2">
        <v>5269</v>
      </c>
    </row>
    <row r="16" spans="1:13">
      <c r="B16" s="255" t="s">
        <v>49</v>
      </c>
      <c r="E16" s="5"/>
      <c r="F16" s="255"/>
      <c r="G16" s="2">
        <v>14837</v>
      </c>
      <c r="H16" s="1"/>
      <c r="I16" s="2">
        <v>18335</v>
      </c>
      <c r="J16" s="1"/>
      <c r="K16" s="2">
        <v>12517</v>
      </c>
      <c r="L16" s="1"/>
      <c r="M16" s="2">
        <v>15840</v>
      </c>
    </row>
    <row r="17" spans="1:23" ht="20.399999999999999">
      <c r="B17" s="261" t="s">
        <v>50</v>
      </c>
      <c r="E17" s="5"/>
      <c r="F17" s="255"/>
      <c r="G17" s="324">
        <v>810185</v>
      </c>
      <c r="H17" s="325"/>
      <c r="I17" s="324">
        <v>264339</v>
      </c>
      <c r="J17" s="325"/>
      <c r="K17" s="324">
        <v>789334</v>
      </c>
      <c r="L17" s="325"/>
      <c r="M17" s="324">
        <v>235589</v>
      </c>
    </row>
    <row r="18" spans="1:23" ht="20.399999999999999">
      <c r="A18" s="261" t="s">
        <v>120</v>
      </c>
      <c r="B18" s="261"/>
      <c r="C18" s="261"/>
      <c r="D18" s="261"/>
      <c r="E18" s="5"/>
      <c r="F18" s="255"/>
      <c r="G18" s="335">
        <v>80962</v>
      </c>
      <c r="H18" s="325"/>
      <c r="I18" s="335">
        <v>38414</v>
      </c>
      <c r="J18" s="325"/>
      <c r="K18" s="335">
        <v>79483</v>
      </c>
      <c r="L18" s="325"/>
      <c r="M18" s="335">
        <v>35385</v>
      </c>
    </row>
    <row r="19" spans="1:23">
      <c r="A19" s="255" t="s">
        <v>765</v>
      </c>
      <c r="E19" s="5">
        <v>9</v>
      </c>
      <c r="F19" s="255"/>
      <c r="G19" s="2">
        <v>92</v>
      </c>
      <c r="H19" s="1"/>
      <c r="I19" s="2">
        <v>0</v>
      </c>
      <c r="J19" s="1"/>
      <c r="K19" s="2">
        <v>92</v>
      </c>
      <c r="L19" s="1"/>
      <c r="M19" s="2">
        <v>0</v>
      </c>
      <c r="N19" s="262"/>
      <c r="O19" s="262"/>
      <c r="Q19" s="636"/>
      <c r="R19" s="636"/>
      <c r="S19" s="636"/>
      <c r="T19" s="636"/>
      <c r="U19" s="636"/>
      <c r="V19" s="636"/>
      <c r="W19" s="636"/>
    </row>
    <row r="20" spans="1:23">
      <c r="A20" s="255" t="s">
        <v>121</v>
      </c>
      <c r="E20" s="5"/>
      <c r="F20" s="255"/>
      <c r="G20" s="10">
        <v>129</v>
      </c>
      <c r="H20" s="1"/>
      <c r="I20" s="10">
        <v>151</v>
      </c>
      <c r="J20" s="1"/>
      <c r="K20" s="10">
        <v>126</v>
      </c>
      <c r="L20" s="1"/>
      <c r="M20" s="10">
        <v>140</v>
      </c>
    </row>
    <row r="21" spans="1:23" ht="20.399999999999999">
      <c r="A21" s="261" t="s">
        <v>51</v>
      </c>
      <c r="E21" s="5"/>
      <c r="F21" s="255"/>
      <c r="G21" s="335">
        <v>80741</v>
      </c>
      <c r="H21" s="325"/>
      <c r="I21" s="335">
        <v>38263</v>
      </c>
      <c r="J21" s="325"/>
      <c r="K21" s="335">
        <v>79265</v>
      </c>
      <c r="L21" s="325"/>
      <c r="M21" s="335">
        <v>35245</v>
      </c>
    </row>
    <row r="22" spans="1:23">
      <c r="A22" s="263" t="s">
        <v>52</v>
      </c>
      <c r="B22" s="263"/>
      <c r="E22" s="5"/>
      <c r="F22" s="255"/>
      <c r="G22" s="2">
        <v>15813</v>
      </c>
      <c r="H22" s="1"/>
      <c r="I22" s="10">
        <v>7682</v>
      </c>
      <c r="J22" s="1"/>
      <c r="K22" s="10">
        <v>15476</v>
      </c>
      <c r="L22" s="1"/>
      <c r="M22" s="10">
        <v>7162</v>
      </c>
    </row>
    <row r="23" spans="1:23" ht="20.399999999999999">
      <c r="A23" s="261" t="s">
        <v>601</v>
      </c>
      <c r="E23" s="5"/>
      <c r="F23" s="255"/>
      <c r="G23" s="324">
        <v>64928</v>
      </c>
      <c r="H23" s="325"/>
      <c r="I23" s="324">
        <v>30581</v>
      </c>
      <c r="J23" s="325"/>
      <c r="K23" s="336">
        <v>63789</v>
      </c>
      <c r="L23" s="325"/>
      <c r="M23" s="324">
        <v>28083</v>
      </c>
    </row>
    <row r="24" spans="1:23" ht="11.4" customHeight="1">
      <c r="A24" s="261"/>
      <c r="E24" s="5"/>
      <c r="F24" s="255"/>
      <c r="G24" s="2"/>
      <c r="H24" s="1"/>
      <c r="I24" s="2"/>
      <c r="J24" s="1"/>
      <c r="K24" s="2"/>
      <c r="L24" s="1"/>
      <c r="M24" s="2"/>
    </row>
    <row r="25" spans="1:23" ht="20.399999999999999">
      <c r="A25" s="264" t="s">
        <v>106</v>
      </c>
      <c r="B25" s="265"/>
      <c r="C25" s="265"/>
      <c r="D25" s="265"/>
      <c r="E25" s="5"/>
      <c r="F25" s="255"/>
      <c r="G25" s="2"/>
      <c r="H25" s="1"/>
      <c r="I25" s="2"/>
      <c r="J25" s="1"/>
      <c r="K25" s="1"/>
      <c r="L25" s="1"/>
      <c r="M25" s="1"/>
    </row>
    <row r="26" spans="1:23">
      <c r="A26" s="265" t="s">
        <v>140</v>
      </c>
      <c r="B26" s="265"/>
      <c r="C26" s="265"/>
      <c r="D26" s="265"/>
      <c r="E26" s="5"/>
      <c r="F26" s="255"/>
      <c r="G26" s="2"/>
      <c r="H26" s="1"/>
      <c r="I26" s="2"/>
      <c r="J26" s="1"/>
      <c r="K26" s="1"/>
      <c r="L26" s="1"/>
      <c r="M26" s="1"/>
    </row>
    <row r="27" spans="1:23">
      <c r="A27" s="265"/>
      <c r="B27" s="265" t="s">
        <v>141</v>
      </c>
      <c r="C27" s="265"/>
      <c r="D27" s="265"/>
      <c r="E27" s="5"/>
      <c r="F27" s="255"/>
      <c r="G27" s="2"/>
      <c r="H27" s="1"/>
      <c r="I27" s="2"/>
      <c r="J27" s="1"/>
      <c r="K27" s="1"/>
      <c r="L27" s="1"/>
      <c r="M27" s="1"/>
    </row>
    <row r="28" spans="1:23">
      <c r="A28" s="265" t="s">
        <v>122</v>
      </c>
      <c r="B28" s="265"/>
      <c r="C28" s="265"/>
      <c r="D28" s="265"/>
      <c r="E28" s="5"/>
      <c r="F28" s="255"/>
      <c r="G28" s="2"/>
      <c r="H28" s="1"/>
      <c r="I28" s="2"/>
      <c r="J28" s="1"/>
      <c r="K28" s="2"/>
      <c r="L28" s="1"/>
      <c r="M28" s="2"/>
    </row>
    <row r="29" spans="1:23">
      <c r="A29" s="265"/>
      <c r="B29" s="265" t="s">
        <v>602</v>
      </c>
      <c r="C29" s="265"/>
      <c r="D29" s="265"/>
      <c r="E29" s="5"/>
      <c r="F29" s="255"/>
      <c r="G29" s="2">
        <v>3200</v>
      </c>
      <c r="H29" s="1"/>
      <c r="I29" s="2">
        <v>5280</v>
      </c>
      <c r="J29" s="1"/>
      <c r="K29" s="2">
        <v>3200</v>
      </c>
      <c r="L29" s="1"/>
      <c r="M29" s="2">
        <v>5280</v>
      </c>
    </row>
    <row r="30" spans="1:23" ht="20.399999999999999">
      <c r="A30" s="261" t="s">
        <v>599</v>
      </c>
      <c r="E30" s="255"/>
      <c r="F30" s="255"/>
      <c r="G30" s="324">
        <v>3200</v>
      </c>
      <c r="H30" s="325"/>
      <c r="I30" s="324">
        <v>5280</v>
      </c>
      <c r="J30" s="325"/>
      <c r="K30" s="324">
        <v>3200</v>
      </c>
      <c r="L30" s="325"/>
      <c r="M30" s="324">
        <v>5280</v>
      </c>
    </row>
    <row r="31" spans="1:23" ht="21" thickBot="1">
      <c r="A31" s="261" t="s">
        <v>600</v>
      </c>
      <c r="E31" s="255"/>
      <c r="F31" s="255"/>
      <c r="G31" s="337">
        <v>68128</v>
      </c>
      <c r="H31" s="325"/>
      <c r="I31" s="337">
        <v>35861</v>
      </c>
      <c r="J31" s="325"/>
      <c r="K31" s="337">
        <v>66989</v>
      </c>
      <c r="L31" s="325"/>
      <c r="M31" s="337">
        <v>33363</v>
      </c>
    </row>
    <row r="32" spans="1:23" ht="20.399999999999999" thickTop="1">
      <c r="E32" s="255"/>
      <c r="F32" s="255"/>
      <c r="G32" s="6"/>
      <c r="H32" s="6"/>
      <c r="I32" s="2"/>
      <c r="J32" s="6"/>
      <c r="K32" s="6"/>
      <c r="L32" s="6"/>
      <c r="M32" s="6"/>
    </row>
    <row r="33" spans="1:13">
      <c r="E33" s="255"/>
      <c r="F33" s="255"/>
      <c r="G33" s="6"/>
      <c r="H33" s="6"/>
      <c r="I33" s="2"/>
      <c r="J33" s="6"/>
      <c r="K33" s="6"/>
      <c r="L33" s="6"/>
      <c r="M33" s="6"/>
    </row>
    <row r="34" spans="1:13">
      <c r="E34" s="255"/>
      <c r="F34" s="255"/>
      <c r="G34" s="6"/>
      <c r="H34" s="6"/>
      <c r="I34" s="2"/>
      <c r="J34" s="6"/>
      <c r="K34" s="6"/>
      <c r="L34" s="6"/>
      <c r="M34" s="6"/>
    </row>
    <row r="35" spans="1:13">
      <c r="E35" s="255"/>
      <c r="F35" s="255"/>
      <c r="G35" s="6"/>
      <c r="H35" s="6"/>
      <c r="I35" s="2"/>
      <c r="J35" s="6"/>
      <c r="K35" s="6"/>
      <c r="L35" s="6"/>
      <c r="M35" s="6"/>
    </row>
    <row r="36" spans="1:13">
      <c r="E36" s="255"/>
      <c r="F36" s="255"/>
      <c r="G36" s="6"/>
      <c r="H36" s="6"/>
      <c r="I36" s="2"/>
      <c r="J36" s="6"/>
      <c r="K36" s="6"/>
      <c r="L36" s="6"/>
      <c r="M36" s="6"/>
    </row>
    <row r="37" spans="1:13" ht="18.75" customHeight="1">
      <c r="A37" s="637" t="s">
        <v>738</v>
      </c>
      <c r="B37" s="637"/>
      <c r="C37" s="637"/>
      <c r="D37" s="637"/>
      <c r="E37" s="637"/>
      <c r="F37" s="637" t="s">
        <v>738</v>
      </c>
      <c r="G37" s="637"/>
      <c r="H37" s="637"/>
      <c r="I37" s="637"/>
      <c r="J37" s="637"/>
      <c r="K37" s="637"/>
      <c r="L37" s="637"/>
      <c r="M37" s="637"/>
    </row>
    <row r="38" spans="1:13">
      <c r="A38" s="637" t="s">
        <v>737</v>
      </c>
      <c r="B38" s="637"/>
      <c r="C38" s="637"/>
      <c r="D38" s="637"/>
      <c r="E38" s="637"/>
      <c r="F38" s="637" t="s">
        <v>736</v>
      </c>
      <c r="G38" s="637"/>
      <c r="H38" s="637"/>
      <c r="I38" s="637"/>
      <c r="J38" s="637"/>
      <c r="K38" s="637"/>
      <c r="L38" s="637"/>
      <c r="M38" s="637"/>
    </row>
    <row r="39" spans="1:13" ht="23.4">
      <c r="A39" s="638" t="s">
        <v>595</v>
      </c>
      <c r="B39" s="639"/>
      <c r="C39" s="639"/>
      <c r="D39" s="639"/>
      <c r="E39" s="639"/>
      <c r="F39" s="639"/>
      <c r="G39" s="639"/>
      <c r="H39" s="639"/>
      <c r="I39" s="639"/>
      <c r="J39" s="639"/>
      <c r="K39" s="639"/>
      <c r="L39" s="639"/>
      <c r="M39" s="639"/>
    </row>
    <row r="40" spans="1:13" ht="23.4">
      <c r="A40" s="3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ht="22.2">
      <c r="A41" s="640" t="s">
        <v>0</v>
      </c>
      <c r="B41" s="640"/>
      <c r="C41" s="640"/>
      <c r="D41" s="640"/>
      <c r="E41" s="640"/>
      <c r="F41" s="640"/>
      <c r="G41" s="640"/>
      <c r="H41" s="640"/>
      <c r="I41" s="640"/>
      <c r="J41" s="640"/>
      <c r="K41" s="640"/>
      <c r="L41" s="640"/>
      <c r="M41" s="640"/>
    </row>
    <row r="42" spans="1:13" ht="22.2">
      <c r="A42" s="640" t="s">
        <v>81</v>
      </c>
      <c r="B42" s="640"/>
      <c r="C42" s="640"/>
      <c r="D42" s="640"/>
      <c r="E42" s="640"/>
      <c r="F42" s="640"/>
      <c r="G42" s="640"/>
      <c r="H42" s="640"/>
      <c r="I42" s="640"/>
      <c r="J42" s="640"/>
      <c r="K42" s="640"/>
      <c r="L42" s="640"/>
      <c r="M42" s="640"/>
    </row>
    <row r="43" spans="1:13" ht="22.2">
      <c r="A43" s="640" t="s">
        <v>744</v>
      </c>
      <c r="B43" s="640"/>
      <c r="C43" s="640"/>
      <c r="D43" s="640"/>
      <c r="E43" s="640"/>
      <c r="F43" s="640"/>
      <c r="G43" s="640"/>
      <c r="H43" s="640"/>
      <c r="I43" s="640"/>
      <c r="J43" s="640"/>
      <c r="K43" s="640"/>
      <c r="L43" s="640"/>
      <c r="M43" s="640"/>
    </row>
    <row r="44" spans="1:13">
      <c r="E44" s="255"/>
      <c r="F44" s="255"/>
      <c r="G44" s="257"/>
      <c r="H44" s="257"/>
      <c r="I44" s="257"/>
      <c r="J44" s="257"/>
      <c r="K44" s="257"/>
      <c r="L44" s="257"/>
      <c r="M44" s="258" t="s">
        <v>613</v>
      </c>
    </row>
    <row r="45" spans="1:13">
      <c r="E45" s="255"/>
      <c r="F45" s="255"/>
      <c r="G45" s="641" t="s">
        <v>1</v>
      </c>
      <c r="H45" s="641"/>
      <c r="I45" s="641"/>
      <c r="J45" s="5"/>
      <c r="K45" s="641" t="s">
        <v>2</v>
      </c>
      <c r="L45" s="641"/>
      <c r="M45" s="641"/>
    </row>
    <row r="46" spans="1:13">
      <c r="E46" s="259" t="s">
        <v>3</v>
      </c>
      <c r="F46" s="5"/>
      <c r="G46" s="260" t="s">
        <v>741</v>
      </c>
      <c r="H46" s="5"/>
      <c r="I46" s="260" t="s">
        <v>742</v>
      </c>
      <c r="J46" s="5"/>
      <c r="K46" s="260" t="s">
        <v>741</v>
      </c>
      <c r="L46" s="5"/>
      <c r="M46" s="260" t="s">
        <v>742</v>
      </c>
    </row>
    <row r="47" spans="1:13" ht="20.399999999999999">
      <c r="A47" s="261" t="s">
        <v>53</v>
      </c>
      <c r="E47" s="255"/>
      <c r="F47" s="255"/>
      <c r="G47" s="1"/>
      <c r="H47" s="1"/>
      <c r="I47" s="1"/>
      <c r="J47" s="1"/>
      <c r="K47" s="1"/>
      <c r="L47" s="1"/>
      <c r="M47" s="1"/>
    </row>
    <row r="48" spans="1:13" ht="20.399999999999999">
      <c r="B48" s="255" t="s">
        <v>97</v>
      </c>
      <c r="E48" s="255"/>
      <c r="F48" s="255"/>
      <c r="G48" s="2">
        <v>64371</v>
      </c>
      <c r="H48" s="1"/>
      <c r="I48" s="2">
        <v>29702</v>
      </c>
      <c r="J48" s="1"/>
      <c r="K48" s="2">
        <v>63789</v>
      </c>
      <c r="L48" s="325"/>
      <c r="M48" s="2">
        <v>28083</v>
      </c>
    </row>
    <row r="49" spans="1:13">
      <c r="B49" s="255" t="s">
        <v>764</v>
      </c>
      <c r="E49" s="255"/>
      <c r="F49" s="255"/>
      <c r="G49" s="2">
        <v>557</v>
      </c>
      <c r="H49" s="1"/>
      <c r="I49" s="2">
        <v>879</v>
      </c>
      <c r="J49" s="1"/>
      <c r="K49" s="2">
        <v>0</v>
      </c>
      <c r="L49" s="2"/>
      <c r="M49" s="2">
        <v>0</v>
      </c>
    </row>
    <row r="50" spans="1:13" ht="21" thickBot="1">
      <c r="E50" s="255"/>
      <c r="F50" s="255"/>
      <c r="G50" s="334">
        <v>64928</v>
      </c>
      <c r="H50" s="325"/>
      <c r="I50" s="334">
        <v>30581</v>
      </c>
      <c r="J50" s="1"/>
      <c r="K50" s="334">
        <v>63789</v>
      </c>
      <c r="L50" s="1"/>
      <c r="M50" s="334">
        <v>28083</v>
      </c>
    </row>
    <row r="51" spans="1:13" ht="21" thickTop="1">
      <c r="A51" s="261" t="s">
        <v>54</v>
      </c>
      <c r="E51" s="255"/>
      <c r="F51" s="255"/>
      <c r="G51" s="1"/>
      <c r="H51" s="1"/>
      <c r="I51" s="1"/>
      <c r="J51" s="1"/>
      <c r="K51" s="1"/>
      <c r="L51" s="1"/>
      <c r="M51" s="1"/>
    </row>
    <row r="52" spans="1:13" ht="20.399999999999999">
      <c r="B52" s="255" t="s">
        <v>97</v>
      </c>
      <c r="E52" s="255"/>
      <c r="F52" s="255"/>
      <c r="G52" s="2">
        <v>67571</v>
      </c>
      <c r="H52" s="1"/>
      <c r="I52" s="2">
        <v>34982</v>
      </c>
      <c r="J52" s="1"/>
      <c r="K52" s="2">
        <v>66989</v>
      </c>
      <c r="L52" s="325"/>
      <c r="M52" s="2">
        <v>33363</v>
      </c>
    </row>
    <row r="53" spans="1:13">
      <c r="B53" s="255" t="s">
        <v>764</v>
      </c>
      <c r="E53" s="255"/>
      <c r="F53" s="255"/>
      <c r="G53" s="2">
        <v>557</v>
      </c>
      <c r="H53" s="1"/>
      <c r="I53" s="2">
        <v>879</v>
      </c>
      <c r="J53" s="1"/>
      <c r="K53" s="2">
        <v>0</v>
      </c>
      <c r="L53" s="2"/>
      <c r="M53" s="2">
        <v>0</v>
      </c>
    </row>
    <row r="54" spans="1:13" ht="21" thickBot="1">
      <c r="E54" s="255"/>
      <c r="F54" s="255"/>
      <c r="G54" s="334">
        <v>68128</v>
      </c>
      <c r="H54" s="325"/>
      <c r="I54" s="334">
        <v>35861</v>
      </c>
      <c r="J54" s="1"/>
      <c r="K54" s="334">
        <v>66989</v>
      </c>
      <c r="L54" s="1"/>
      <c r="M54" s="334">
        <v>33363</v>
      </c>
    </row>
    <row r="55" spans="1:13" s="267" customFormat="1" ht="20.399999999999999" thickTop="1">
      <c r="A55" s="266" t="s">
        <v>55</v>
      </c>
      <c r="E55" s="255"/>
      <c r="F55" s="269"/>
      <c r="G55" s="270"/>
      <c r="H55" s="271"/>
      <c r="I55" s="270"/>
      <c r="J55" s="271"/>
      <c r="K55" s="270"/>
      <c r="L55" s="270"/>
      <c r="M55" s="270"/>
    </row>
    <row r="56" spans="1:13" s="267" customFormat="1" ht="19.2">
      <c r="A56" s="272" t="s">
        <v>56</v>
      </c>
      <c r="E56" s="273"/>
      <c r="F56" s="269"/>
      <c r="G56" s="270"/>
      <c r="H56" s="271"/>
      <c r="I56" s="270"/>
      <c r="J56" s="270"/>
      <c r="K56" s="270"/>
      <c r="L56" s="270"/>
      <c r="M56" s="270"/>
    </row>
    <row r="57" spans="1:13" s="267" customFormat="1" thickBot="1">
      <c r="B57" s="274" t="s">
        <v>123</v>
      </c>
      <c r="E57" s="268">
        <v>21</v>
      </c>
      <c r="F57" s="269"/>
      <c r="G57" s="276">
        <v>0.1</v>
      </c>
      <c r="H57" s="277"/>
      <c r="I57" s="276">
        <v>0.04</v>
      </c>
      <c r="J57" s="277"/>
      <c r="K57" s="276">
        <v>0.09</v>
      </c>
      <c r="L57" s="277"/>
      <c r="M57" s="276">
        <v>0.04</v>
      </c>
    </row>
    <row r="58" spans="1:13" s="267" customFormat="1" thickTop="1">
      <c r="B58" s="274"/>
      <c r="E58" s="275"/>
      <c r="F58" s="269"/>
      <c r="G58" s="278"/>
      <c r="H58" s="277"/>
      <c r="I58" s="279"/>
      <c r="J58" s="277"/>
      <c r="K58" s="278"/>
      <c r="L58" s="277"/>
      <c r="M58" s="279"/>
    </row>
    <row r="59" spans="1:13" s="267" customFormat="1" ht="19.2">
      <c r="B59" s="274"/>
      <c r="E59" s="275"/>
      <c r="F59" s="269"/>
      <c r="G59" s="329"/>
      <c r="H59" s="330"/>
      <c r="I59" s="331"/>
      <c r="J59" s="330"/>
      <c r="K59" s="329"/>
      <c r="L59" s="330"/>
      <c r="M59" s="331"/>
    </row>
    <row r="60" spans="1:13" s="267" customFormat="1" ht="19.2">
      <c r="B60" s="274"/>
      <c r="E60" s="280"/>
      <c r="F60" s="269"/>
      <c r="G60" s="332"/>
      <c r="H60" s="333"/>
      <c r="I60" s="332"/>
      <c r="J60" s="333"/>
      <c r="K60" s="332"/>
      <c r="L60" s="333"/>
      <c r="M60" s="331"/>
    </row>
    <row r="61" spans="1:13" s="267" customFormat="1">
      <c r="A61" s="637"/>
      <c r="B61" s="637"/>
      <c r="C61" s="637"/>
      <c r="D61" s="637"/>
      <c r="E61" s="637"/>
      <c r="F61" s="637"/>
      <c r="G61" s="637"/>
      <c r="H61" s="637"/>
      <c r="I61" s="637"/>
      <c r="J61" s="637"/>
      <c r="K61" s="637"/>
      <c r="L61" s="637"/>
      <c r="M61" s="637"/>
    </row>
    <row r="62" spans="1:13" s="267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 s="267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 s="267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 s="267" customFormat="1">
      <c r="A65" s="637"/>
      <c r="B65" s="637"/>
      <c r="C65" s="637"/>
      <c r="D65" s="637"/>
      <c r="E65" s="637"/>
      <c r="F65" s="637"/>
      <c r="G65" s="637"/>
      <c r="H65" s="637"/>
      <c r="I65" s="637"/>
      <c r="J65" s="637"/>
      <c r="K65" s="637"/>
      <c r="L65" s="637"/>
      <c r="M65" s="637"/>
    </row>
    <row r="66" spans="1:13" s="267" customFormat="1">
      <c r="A66" s="637"/>
      <c r="B66" s="637"/>
      <c r="C66" s="637"/>
      <c r="D66" s="637"/>
      <c r="E66" s="637"/>
      <c r="F66" s="637"/>
      <c r="G66" s="637"/>
      <c r="H66" s="637"/>
      <c r="I66" s="637"/>
      <c r="J66" s="637"/>
      <c r="K66" s="637"/>
      <c r="L66" s="637"/>
      <c r="M66" s="637"/>
    </row>
    <row r="67" spans="1:13">
      <c r="A67" s="637"/>
      <c r="B67" s="637"/>
      <c r="C67" s="637"/>
      <c r="D67" s="637"/>
      <c r="E67" s="637"/>
      <c r="F67" s="637"/>
      <c r="G67" s="637"/>
      <c r="H67" s="637"/>
      <c r="I67" s="637"/>
      <c r="J67" s="637"/>
      <c r="K67" s="637"/>
      <c r="L67" s="637"/>
      <c r="M67" s="637"/>
    </row>
    <row r="68" spans="1:13">
      <c r="E68" s="255"/>
      <c r="F68" s="6"/>
      <c r="G68" s="6"/>
      <c r="H68" s="6"/>
      <c r="I68" s="6"/>
      <c r="J68" s="6"/>
      <c r="K68" s="6"/>
      <c r="L68" s="6"/>
      <c r="M68" s="262"/>
    </row>
    <row r="69" spans="1:13">
      <c r="E69" s="255"/>
      <c r="F69" s="6"/>
      <c r="G69" s="6"/>
      <c r="H69" s="6"/>
      <c r="I69" s="6"/>
      <c r="J69" s="6"/>
      <c r="K69" s="6"/>
      <c r="L69" s="6"/>
      <c r="M69" s="262"/>
    </row>
    <row r="70" spans="1:13">
      <c r="E70" s="255"/>
      <c r="F70" s="6"/>
      <c r="G70" s="6"/>
      <c r="H70" s="6"/>
      <c r="I70" s="6"/>
      <c r="J70" s="6"/>
      <c r="K70" s="6"/>
      <c r="L70" s="6"/>
      <c r="M70" s="262"/>
    </row>
    <row r="71" spans="1:13">
      <c r="E71" s="255"/>
      <c r="F71" s="6"/>
      <c r="G71" s="6"/>
      <c r="H71" s="6"/>
      <c r="I71" s="6"/>
      <c r="J71" s="6"/>
      <c r="K71" s="6"/>
      <c r="L71" s="6"/>
      <c r="M71" s="262"/>
    </row>
    <row r="72" spans="1:13" ht="18.75" customHeight="1">
      <c r="A72" s="637" t="s">
        <v>738</v>
      </c>
      <c r="B72" s="637"/>
      <c r="C72" s="637"/>
      <c r="D72" s="637"/>
      <c r="E72" s="637"/>
      <c r="F72" s="637" t="s">
        <v>738</v>
      </c>
      <c r="G72" s="637"/>
      <c r="H72" s="637"/>
      <c r="I72" s="637"/>
      <c r="J72" s="637"/>
      <c r="K72" s="637"/>
      <c r="L72" s="637"/>
      <c r="M72" s="637"/>
    </row>
    <row r="73" spans="1:13">
      <c r="A73" s="637" t="s">
        <v>737</v>
      </c>
      <c r="B73" s="637"/>
      <c r="C73" s="637"/>
      <c r="D73" s="637"/>
      <c r="E73" s="637"/>
      <c r="F73" s="637" t="s">
        <v>736</v>
      </c>
      <c r="G73" s="637"/>
      <c r="H73" s="637"/>
      <c r="I73" s="637"/>
      <c r="J73" s="637"/>
      <c r="K73" s="637"/>
      <c r="L73" s="637"/>
      <c r="M73" s="637"/>
    </row>
    <row r="74" spans="1:13">
      <c r="E74" s="255"/>
      <c r="F74" s="255"/>
      <c r="G74" s="11"/>
      <c r="H74" s="11"/>
      <c r="I74" s="11"/>
      <c r="J74" s="11"/>
      <c r="K74" s="11"/>
      <c r="L74" s="11"/>
      <c r="M74" s="11"/>
    </row>
    <row r="75" spans="1:13">
      <c r="E75" s="255"/>
      <c r="F75" s="255"/>
      <c r="G75" s="11"/>
      <c r="H75" s="11"/>
      <c r="I75" s="11"/>
      <c r="J75" s="11"/>
      <c r="K75" s="11"/>
      <c r="L75" s="11"/>
      <c r="M75" s="11"/>
    </row>
    <row r="76" spans="1:13">
      <c r="E76" s="255"/>
      <c r="F76" s="255"/>
      <c r="G76" s="11"/>
      <c r="H76" s="11"/>
      <c r="I76" s="11"/>
      <c r="J76" s="11"/>
      <c r="K76" s="11"/>
      <c r="L76" s="11"/>
      <c r="M76" s="11"/>
    </row>
    <row r="77" spans="1:13">
      <c r="E77" s="255"/>
      <c r="F77" s="255"/>
      <c r="G77" s="11"/>
      <c r="H77" s="11"/>
      <c r="I77" s="11"/>
      <c r="J77" s="11"/>
      <c r="K77" s="11"/>
      <c r="L77" s="11"/>
      <c r="M77" s="11"/>
    </row>
    <row r="78" spans="1:13">
      <c r="E78" s="255"/>
      <c r="F78" s="255"/>
      <c r="G78" s="11"/>
      <c r="H78" s="11"/>
      <c r="I78" s="11"/>
      <c r="J78" s="11"/>
      <c r="K78" s="11"/>
      <c r="L78" s="11"/>
      <c r="M78" s="11"/>
    </row>
    <row r="79" spans="1:13" ht="23.4">
      <c r="A79" s="7"/>
      <c r="E79" s="255"/>
      <c r="F79" s="255"/>
    </row>
    <row r="80" spans="1:13">
      <c r="E80" s="255"/>
      <c r="F80" s="255"/>
    </row>
    <row r="81" spans="5:13">
      <c r="E81" s="255"/>
      <c r="F81" s="255"/>
    </row>
    <row r="82" spans="5:13">
      <c r="E82" s="255"/>
      <c r="F82" s="255"/>
    </row>
    <row r="83" spans="5:13">
      <c r="E83" s="255"/>
      <c r="F83" s="255"/>
    </row>
    <row r="84" spans="5:13">
      <c r="E84" s="255"/>
      <c r="F84" s="255"/>
    </row>
    <row r="85" spans="5:13">
      <c r="E85" s="255"/>
      <c r="F85" s="255"/>
    </row>
    <row r="86" spans="5:13">
      <c r="E86" s="255"/>
      <c r="F86" s="255"/>
    </row>
    <row r="87" spans="5:13">
      <c r="E87" s="255"/>
      <c r="F87" s="255"/>
    </row>
    <row r="88" spans="5:13">
      <c r="E88" s="281"/>
      <c r="F88" s="255"/>
    </row>
    <row r="89" spans="5:13">
      <c r="E89" s="255"/>
      <c r="F89" s="255"/>
    </row>
    <row r="90" spans="5:13">
      <c r="E90" s="255"/>
      <c r="F90" s="255"/>
    </row>
    <row r="91" spans="5:13">
      <c r="E91" s="255"/>
      <c r="F91" s="255"/>
    </row>
    <row r="92" spans="5:13">
      <c r="E92" s="255"/>
      <c r="F92" s="255"/>
    </row>
    <row r="93" spans="5:13">
      <c r="E93" s="255"/>
      <c r="F93" s="255"/>
    </row>
    <row r="94" spans="5:13" ht="20.399999999999999">
      <c r="E94" s="255"/>
      <c r="F94" s="255"/>
      <c r="G94" s="261"/>
      <c r="H94" s="261"/>
      <c r="I94" s="261"/>
      <c r="J94" s="261"/>
      <c r="K94" s="261"/>
      <c r="L94" s="261"/>
      <c r="M94" s="261"/>
    </row>
    <row r="95" spans="5:13" ht="20.399999999999999">
      <c r="E95" s="255"/>
      <c r="F95" s="255"/>
      <c r="G95" s="261"/>
      <c r="H95" s="261"/>
      <c r="I95" s="261"/>
      <c r="J95" s="261"/>
      <c r="K95" s="261"/>
      <c r="L95" s="261"/>
      <c r="M95" s="261"/>
    </row>
    <row r="96" spans="5:13">
      <c r="E96" s="255"/>
      <c r="F96" s="255"/>
    </row>
    <row r="97" s="255" customFormat="1"/>
    <row r="98" s="255" customFormat="1"/>
    <row r="99" s="255" customFormat="1"/>
    <row r="100" s="255" customFormat="1"/>
    <row r="101" s="255" customFormat="1"/>
    <row r="102" s="255" customFormat="1"/>
    <row r="103" s="255" customFormat="1"/>
    <row r="104" s="255" customFormat="1"/>
    <row r="105" s="255" customFormat="1"/>
    <row r="106" s="255" customFormat="1"/>
    <row r="107" s="255" customFormat="1"/>
    <row r="108" s="255" customFormat="1"/>
    <row r="109" s="255" customFormat="1"/>
    <row r="110" s="255" customFormat="1"/>
    <row r="111" s="255" customFormat="1"/>
    <row r="112" s="255" customFormat="1"/>
    <row r="113" s="255" customFormat="1"/>
    <row r="114" s="255" customFormat="1"/>
    <row r="115" s="255" customFormat="1"/>
    <row r="116" s="255" customFormat="1"/>
    <row r="117" s="255" customFormat="1"/>
    <row r="118" s="255" customFormat="1"/>
    <row r="119" s="255" customFormat="1"/>
    <row r="120" s="255" customFormat="1"/>
    <row r="121" s="255" customFormat="1"/>
    <row r="122" s="255" customFormat="1"/>
    <row r="123" s="255" customFormat="1"/>
    <row r="124" s="255" customFormat="1"/>
    <row r="125" s="255" customFormat="1"/>
    <row r="126" s="255" customFormat="1"/>
    <row r="127" s="255" customFormat="1"/>
    <row r="128" s="255" customFormat="1"/>
    <row r="129" s="255" customFormat="1"/>
    <row r="130" s="255" customFormat="1"/>
    <row r="131" s="255" customFormat="1"/>
    <row r="132" s="255" customFormat="1"/>
    <row r="133" s="255" customFormat="1"/>
    <row r="134" s="255" customFormat="1"/>
    <row r="135" s="255" customFormat="1"/>
    <row r="136" s="255" customFormat="1"/>
    <row r="137" s="255" customFormat="1"/>
    <row r="138" s="255" customFormat="1"/>
  </sheetData>
  <mergeCells count="24">
    <mergeCell ref="A42:M42"/>
    <mergeCell ref="A67:M67"/>
    <mergeCell ref="A43:M43"/>
    <mergeCell ref="G45:I45"/>
    <mergeCell ref="K45:M45"/>
    <mergeCell ref="A61:M61"/>
    <mergeCell ref="A65:M65"/>
    <mergeCell ref="A66:M66"/>
    <mergeCell ref="A72:E72"/>
    <mergeCell ref="F72:M72"/>
    <mergeCell ref="A73:E73"/>
    <mergeCell ref="F73:M73"/>
    <mergeCell ref="A1:M1"/>
    <mergeCell ref="A39:M39"/>
    <mergeCell ref="A3:M3"/>
    <mergeCell ref="A4:M4"/>
    <mergeCell ref="A5:M5"/>
    <mergeCell ref="G7:I7"/>
    <mergeCell ref="K7:M7"/>
    <mergeCell ref="A37:E37"/>
    <mergeCell ref="F37:M37"/>
    <mergeCell ref="A38:E38"/>
    <mergeCell ref="F38:M38"/>
    <mergeCell ref="A41:M41"/>
  </mergeCells>
  <pageMargins left="0.62992125984251968" right="0.31496062992125984" top="0.55118110236220474" bottom="0.65" header="0.31496062992125984" footer="0.27"/>
  <pageSetup paperSize="9" scale="95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3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55A14-AEB4-4FD6-A4D9-CA244E6611E4}">
  <sheetPr>
    <tabColor rgb="FFFFFF00"/>
  </sheetPr>
  <dimension ref="A1:W138"/>
  <sheetViews>
    <sheetView topLeftCell="A7" zoomScaleNormal="100" zoomScaleSheetLayoutView="100" workbookViewId="0">
      <selection activeCell="E20" sqref="E20"/>
    </sheetView>
  </sheetViews>
  <sheetFormatPr defaultColWidth="9.09765625" defaultRowHeight="19.8"/>
  <cols>
    <col min="1" max="3" width="1.09765625" style="255" customWidth="1"/>
    <col min="4" max="4" width="30.8984375" style="255" customWidth="1"/>
    <col min="5" max="5" width="6.69921875" style="282" customWidth="1"/>
    <col min="6" max="6" width="0.5" style="282" customWidth="1"/>
    <col min="7" max="7" width="11.69921875" style="255" customWidth="1"/>
    <col min="8" max="8" width="0.3984375" style="255" customWidth="1"/>
    <col min="9" max="9" width="11.69921875" style="255" customWidth="1"/>
    <col min="10" max="10" width="0.3984375" style="255" customWidth="1"/>
    <col min="11" max="11" width="11.69921875" style="255" customWidth="1"/>
    <col min="12" max="12" width="0.5" style="255" customWidth="1"/>
    <col min="13" max="13" width="11.69921875" style="255" customWidth="1"/>
    <col min="14" max="16384" width="9.09765625" style="255"/>
  </cols>
  <sheetData>
    <row r="1" spans="1:13" ht="23.4">
      <c r="A1" s="638" t="s">
        <v>596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  <c r="M1" s="639"/>
    </row>
    <row r="2" spans="1:13" ht="23.4">
      <c r="A2" s="3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4" customFormat="1" ht="22.2">
      <c r="A3" s="640" t="s">
        <v>0</v>
      </c>
      <c r="B3" s="640"/>
      <c r="C3" s="640"/>
      <c r="D3" s="640"/>
      <c r="E3" s="640"/>
      <c r="F3" s="640"/>
      <c r="G3" s="640"/>
      <c r="H3" s="640"/>
      <c r="I3" s="640"/>
      <c r="J3" s="640"/>
      <c r="K3" s="640"/>
      <c r="L3" s="640"/>
      <c r="M3" s="640"/>
    </row>
    <row r="4" spans="1:13" s="256" customFormat="1" ht="22.2">
      <c r="A4" s="640" t="s">
        <v>41</v>
      </c>
      <c r="B4" s="640"/>
      <c r="C4" s="640"/>
      <c r="D4" s="640"/>
      <c r="E4" s="640"/>
      <c r="F4" s="640"/>
      <c r="G4" s="640"/>
      <c r="H4" s="640"/>
      <c r="I4" s="640"/>
      <c r="J4" s="640"/>
      <c r="K4" s="640"/>
      <c r="L4" s="640"/>
      <c r="M4" s="640"/>
    </row>
    <row r="5" spans="1:13" s="256" customFormat="1" ht="22.2">
      <c r="A5" s="640" t="s">
        <v>743</v>
      </c>
      <c r="B5" s="640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</row>
    <row r="6" spans="1:13">
      <c r="E6" s="255"/>
      <c r="F6" s="255"/>
      <c r="M6" s="281" t="s">
        <v>613</v>
      </c>
    </row>
    <row r="7" spans="1:13">
      <c r="E7" s="255"/>
      <c r="F7" s="255"/>
      <c r="G7" s="641" t="s">
        <v>1</v>
      </c>
      <c r="H7" s="641"/>
      <c r="I7" s="641"/>
      <c r="J7" s="5"/>
      <c r="K7" s="641" t="s">
        <v>2</v>
      </c>
      <c r="L7" s="641"/>
      <c r="M7" s="641"/>
    </row>
    <row r="8" spans="1:13">
      <c r="E8" s="259" t="s">
        <v>3</v>
      </c>
      <c r="F8" s="5"/>
      <c r="G8" s="587" t="s">
        <v>741</v>
      </c>
      <c r="H8" s="5"/>
      <c r="I8" s="587" t="s">
        <v>742</v>
      </c>
      <c r="J8" s="5"/>
      <c r="K8" s="588" t="s">
        <v>741</v>
      </c>
      <c r="L8" s="5"/>
      <c r="M8" s="588" t="s">
        <v>742</v>
      </c>
    </row>
    <row r="9" spans="1:13" ht="20.399999999999999">
      <c r="A9" s="261" t="s">
        <v>42</v>
      </c>
      <c r="E9" s="255"/>
      <c r="F9" s="255"/>
    </row>
    <row r="10" spans="1:13">
      <c r="B10" s="255" t="s">
        <v>43</v>
      </c>
      <c r="E10" s="5"/>
      <c r="F10" s="255"/>
      <c r="G10" s="2">
        <v>2126229</v>
      </c>
      <c r="H10" s="1"/>
      <c r="I10" s="2">
        <v>571619</v>
      </c>
      <c r="J10" s="1"/>
      <c r="K10" s="2">
        <v>2088493</v>
      </c>
      <c r="L10" s="1"/>
      <c r="M10" s="2">
        <v>520955</v>
      </c>
    </row>
    <row r="11" spans="1:13">
      <c r="B11" s="255" t="s">
        <v>44</v>
      </c>
      <c r="E11" s="5"/>
      <c r="F11" s="255"/>
      <c r="G11" s="2">
        <v>2579</v>
      </c>
      <c r="H11" s="1"/>
      <c r="I11" s="2">
        <v>1425</v>
      </c>
      <c r="J11" s="1"/>
      <c r="K11" s="2">
        <v>7592</v>
      </c>
      <c r="L11" s="1"/>
      <c r="M11" s="2">
        <v>1293</v>
      </c>
    </row>
    <row r="12" spans="1:13" ht="20.399999999999999">
      <c r="B12" s="261" t="s">
        <v>45</v>
      </c>
      <c r="E12" s="5"/>
      <c r="F12" s="255"/>
      <c r="G12" s="324">
        <v>2128808</v>
      </c>
      <c r="H12" s="325"/>
      <c r="I12" s="324">
        <v>573044</v>
      </c>
      <c r="J12" s="325"/>
      <c r="K12" s="324">
        <v>2096085</v>
      </c>
      <c r="L12" s="325"/>
      <c r="M12" s="324">
        <v>522248</v>
      </c>
    </row>
    <row r="13" spans="1:13" ht="20.399999999999999">
      <c r="A13" s="261" t="s">
        <v>46</v>
      </c>
      <c r="E13" s="5"/>
      <c r="F13" s="255"/>
      <c r="G13" s="1"/>
      <c r="H13" s="1"/>
      <c r="I13" s="1"/>
      <c r="J13" s="1"/>
      <c r="K13" s="1"/>
      <c r="L13" s="1"/>
      <c r="M13" s="1"/>
    </row>
    <row r="14" spans="1:13">
      <c r="B14" s="255" t="s">
        <v>47</v>
      </c>
      <c r="E14" s="5"/>
      <c r="F14" s="255"/>
      <c r="G14" s="2">
        <v>1931051</v>
      </c>
      <c r="H14" s="1"/>
      <c r="I14" s="2">
        <v>448583</v>
      </c>
      <c r="J14" s="1"/>
      <c r="K14" s="2">
        <v>1901056</v>
      </c>
      <c r="L14" s="1"/>
      <c r="M14" s="2">
        <v>407375</v>
      </c>
    </row>
    <row r="15" spans="1:13">
      <c r="B15" s="255" t="s">
        <v>48</v>
      </c>
      <c r="E15" s="5"/>
      <c r="F15" s="255"/>
      <c r="G15" s="2">
        <v>13318</v>
      </c>
      <c r="H15" s="1"/>
      <c r="I15" s="2">
        <v>13982</v>
      </c>
      <c r="J15" s="1"/>
      <c r="K15" s="2">
        <v>11666</v>
      </c>
      <c r="L15" s="1"/>
      <c r="M15" s="2">
        <v>11805</v>
      </c>
    </row>
    <row r="16" spans="1:13">
      <c r="B16" s="255" t="s">
        <v>49</v>
      </c>
      <c r="E16" s="5"/>
      <c r="F16" s="255"/>
      <c r="G16" s="2">
        <v>29581</v>
      </c>
      <c r="H16" s="1"/>
      <c r="I16" s="2">
        <v>36948</v>
      </c>
      <c r="J16" s="1"/>
      <c r="K16" s="2">
        <v>25538</v>
      </c>
      <c r="L16" s="1"/>
      <c r="M16" s="2">
        <v>32464</v>
      </c>
    </row>
    <row r="17" spans="1:23" ht="20.399999999999999">
      <c r="B17" s="261" t="s">
        <v>50</v>
      </c>
      <c r="E17" s="5"/>
      <c r="F17" s="255"/>
      <c r="G17" s="324">
        <v>1973950</v>
      </c>
      <c r="H17" s="325"/>
      <c r="I17" s="324">
        <v>499513</v>
      </c>
      <c r="J17" s="325"/>
      <c r="K17" s="324">
        <v>1938260</v>
      </c>
      <c r="L17" s="325"/>
      <c r="M17" s="324">
        <v>451644</v>
      </c>
    </row>
    <row r="18" spans="1:23" ht="20.399999999999999">
      <c r="A18" s="261" t="s">
        <v>120</v>
      </c>
      <c r="B18" s="261"/>
      <c r="C18" s="261"/>
      <c r="D18" s="261"/>
      <c r="E18" s="5"/>
      <c r="F18" s="255"/>
      <c r="G18" s="335">
        <v>154858</v>
      </c>
      <c r="H18" s="325"/>
      <c r="I18" s="335">
        <v>73531</v>
      </c>
      <c r="J18" s="325"/>
      <c r="K18" s="335">
        <v>157825</v>
      </c>
      <c r="L18" s="325"/>
      <c r="M18" s="335">
        <v>70604</v>
      </c>
    </row>
    <row r="19" spans="1:23">
      <c r="A19" s="255" t="s">
        <v>765</v>
      </c>
      <c r="E19" s="5">
        <v>9</v>
      </c>
      <c r="F19" s="255"/>
      <c r="G19" s="2">
        <v>92</v>
      </c>
      <c r="H19" s="1"/>
      <c r="I19" s="2">
        <v>0</v>
      </c>
      <c r="J19" s="1"/>
      <c r="K19" s="2">
        <v>92</v>
      </c>
      <c r="L19" s="1"/>
      <c r="M19" s="2">
        <v>0</v>
      </c>
      <c r="N19" s="262"/>
      <c r="O19" s="262"/>
      <c r="Q19" s="636"/>
      <c r="R19" s="636"/>
      <c r="S19" s="636"/>
      <c r="T19" s="636"/>
      <c r="U19" s="636"/>
      <c r="V19" s="636"/>
      <c r="W19" s="636"/>
    </row>
    <row r="20" spans="1:23">
      <c r="A20" s="255" t="s">
        <v>121</v>
      </c>
      <c r="E20" s="5"/>
      <c r="F20" s="255"/>
      <c r="G20" s="10">
        <v>203</v>
      </c>
      <c r="H20" s="1"/>
      <c r="I20" s="10">
        <v>292</v>
      </c>
      <c r="J20" s="1"/>
      <c r="K20" s="10">
        <v>196</v>
      </c>
      <c r="L20" s="1"/>
      <c r="M20" s="10">
        <v>266</v>
      </c>
    </row>
    <row r="21" spans="1:23" ht="20.399999999999999">
      <c r="A21" s="261" t="s">
        <v>51</v>
      </c>
      <c r="E21" s="5"/>
      <c r="F21" s="255"/>
      <c r="G21" s="335">
        <v>154563</v>
      </c>
      <c r="H21" s="325"/>
      <c r="I21" s="335">
        <v>73239</v>
      </c>
      <c r="J21" s="325"/>
      <c r="K21" s="335">
        <v>157537</v>
      </c>
      <c r="L21" s="325"/>
      <c r="M21" s="335">
        <v>70338</v>
      </c>
    </row>
    <row r="22" spans="1:23">
      <c r="A22" s="263" t="s">
        <v>52</v>
      </c>
      <c r="B22" s="263"/>
      <c r="E22" s="5">
        <v>19</v>
      </c>
      <c r="F22" s="255"/>
      <c r="G22" s="10">
        <v>30802</v>
      </c>
      <c r="H22" s="1"/>
      <c r="I22" s="10">
        <v>15094</v>
      </c>
      <c r="J22" s="1"/>
      <c r="K22" s="10">
        <v>30265</v>
      </c>
      <c r="L22" s="1"/>
      <c r="M22" s="10">
        <v>14403</v>
      </c>
    </row>
    <row r="23" spans="1:23" ht="20.399999999999999">
      <c r="A23" s="261" t="s">
        <v>601</v>
      </c>
      <c r="E23" s="5"/>
      <c r="F23" s="255"/>
      <c r="G23" s="324">
        <v>123761</v>
      </c>
      <c r="H23" s="325"/>
      <c r="I23" s="324">
        <v>58145</v>
      </c>
      <c r="J23" s="325"/>
      <c r="K23" s="324">
        <v>127272</v>
      </c>
      <c r="L23" s="325"/>
      <c r="M23" s="324">
        <v>55935</v>
      </c>
    </row>
    <row r="24" spans="1:23" ht="11.4" customHeight="1">
      <c r="A24" s="261"/>
      <c r="E24" s="5"/>
      <c r="F24" s="255"/>
      <c r="G24" s="2"/>
      <c r="H24" s="1"/>
      <c r="I24" s="2"/>
      <c r="J24" s="1"/>
      <c r="K24" s="2"/>
      <c r="L24" s="1"/>
      <c r="M24" s="2"/>
    </row>
    <row r="25" spans="1:23" ht="20.399999999999999">
      <c r="A25" s="264" t="s">
        <v>106</v>
      </c>
      <c r="B25" s="265"/>
      <c r="C25" s="265"/>
      <c r="D25" s="265"/>
      <c r="E25" s="5"/>
      <c r="F25" s="255"/>
      <c r="G25" s="2"/>
      <c r="H25" s="1"/>
      <c r="I25" s="2"/>
      <c r="J25" s="1"/>
      <c r="K25" s="1"/>
      <c r="L25" s="1"/>
      <c r="M25" s="1"/>
    </row>
    <row r="26" spans="1:23">
      <c r="A26" s="265" t="s">
        <v>140</v>
      </c>
      <c r="B26" s="265"/>
      <c r="C26" s="265"/>
      <c r="D26" s="265"/>
      <c r="E26" s="5"/>
      <c r="F26" s="255"/>
      <c r="G26" s="2"/>
      <c r="H26" s="1"/>
      <c r="I26" s="2"/>
      <c r="J26" s="1"/>
      <c r="K26" s="1"/>
      <c r="L26" s="1"/>
      <c r="M26" s="1"/>
    </row>
    <row r="27" spans="1:23">
      <c r="A27" s="265"/>
      <c r="B27" s="265" t="s">
        <v>141</v>
      </c>
      <c r="C27" s="265"/>
      <c r="D27" s="265"/>
      <c r="E27" s="5"/>
      <c r="F27" s="255"/>
      <c r="G27" s="2"/>
      <c r="H27" s="1"/>
      <c r="I27" s="2"/>
      <c r="J27" s="1"/>
      <c r="K27" s="1"/>
      <c r="L27" s="1"/>
      <c r="M27" s="1"/>
    </row>
    <row r="28" spans="1:23">
      <c r="A28" s="265" t="s">
        <v>122</v>
      </c>
      <c r="B28" s="265"/>
      <c r="C28" s="265"/>
      <c r="D28" s="265"/>
      <c r="E28" s="5"/>
      <c r="F28" s="255"/>
      <c r="G28" s="2"/>
      <c r="H28" s="1"/>
      <c r="I28" s="2"/>
      <c r="J28" s="1"/>
      <c r="K28" s="2"/>
      <c r="L28" s="1"/>
      <c r="M28" s="2"/>
    </row>
    <row r="29" spans="1:23">
      <c r="A29" s="265"/>
      <c r="B29" s="265" t="s">
        <v>602</v>
      </c>
      <c r="C29" s="265"/>
      <c r="D29" s="265"/>
      <c r="E29" s="5"/>
      <c r="F29" s="255"/>
      <c r="G29" s="2">
        <v>-1760</v>
      </c>
      <c r="H29" s="1"/>
      <c r="I29" s="2">
        <v>-4480</v>
      </c>
      <c r="J29" s="1"/>
      <c r="K29" s="2">
        <v>-1760</v>
      </c>
      <c r="L29" s="1"/>
      <c r="M29" s="2">
        <v>-4480</v>
      </c>
    </row>
    <row r="30" spans="1:23" ht="20.399999999999999">
      <c r="A30" s="261" t="s">
        <v>599</v>
      </c>
      <c r="E30" s="255"/>
      <c r="F30" s="255"/>
      <c r="G30" s="324">
        <v>-1760</v>
      </c>
      <c r="H30" s="325"/>
      <c r="I30" s="324">
        <v>-4480</v>
      </c>
      <c r="J30" s="325"/>
      <c r="K30" s="324">
        <v>-1760</v>
      </c>
      <c r="L30" s="325"/>
      <c r="M30" s="324">
        <v>-4480</v>
      </c>
    </row>
    <row r="31" spans="1:23" ht="21" thickBot="1">
      <c r="A31" s="261" t="s">
        <v>600</v>
      </c>
      <c r="E31" s="255"/>
      <c r="F31" s="255"/>
      <c r="G31" s="337">
        <v>122001</v>
      </c>
      <c r="H31" s="325"/>
      <c r="I31" s="337">
        <v>53665</v>
      </c>
      <c r="J31" s="325"/>
      <c r="K31" s="337">
        <v>125512</v>
      </c>
      <c r="L31" s="325"/>
      <c r="M31" s="337">
        <v>51455</v>
      </c>
    </row>
    <row r="32" spans="1:23" ht="20.399999999999999" thickTop="1">
      <c r="E32" s="255"/>
      <c r="F32" s="255"/>
      <c r="G32" s="6"/>
      <c r="H32" s="6"/>
      <c r="I32" s="2"/>
      <c r="J32" s="6"/>
      <c r="K32" s="6"/>
      <c r="L32" s="6"/>
      <c r="M32" s="6"/>
    </row>
    <row r="33" spans="1:13">
      <c r="E33" s="255"/>
      <c r="F33" s="255"/>
      <c r="G33" s="6"/>
      <c r="H33" s="6"/>
      <c r="I33" s="2"/>
      <c r="J33" s="6"/>
      <c r="K33" s="6"/>
      <c r="L33" s="6"/>
      <c r="M33" s="6"/>
    </row>
    <row r="34" spans="1:13">
      <c r="E34" s="255"/>
      <c r="F34" s="255"/>
      <c r="G34" s="6"/>
      <c r="H34" s="6"/>
      <c r="I34" s="2"/>
      <c r="J34" s="6"/>
      <c r="K34" s="6"/>
      <c r="L34" s="6"/>
      <c r="M34" s="6"/>
    </row>
    <row r="35" spans="1:13">
      <c r="E35" s="255"/>
      <c r="F35" s="255"/>
      <c r="G35" s="6"/>
      <c r="H35" s="6"/>
      <c r="I35" s="2"/>
      <c r="J35" s="6"/>
      <c r="K35" s="6"/>
      <c r="L35" s="6"/>
      <c r="M35" s="6"/>
    </row>
    <row r="36" spans="1:13">
      <c r="E36" s="255"/>
      <c r="F36" s="255"/>
      <c r="G36" s="6"/>
      <c r="H36" s="6"/>
      <c r="I36" s="2"/>
      <c r="J36" s="6"/>
      <c r="K36" s="6"/>
      <c r="L36" s="6"/>
      <c r="M36" s="6"/>
    </row>
    <row r="37" spans="1:13" ht="18.75" customHeight="1">
      <c r="A37" s="637" t="s">
        <v>738</v>
      </c>
      <c r="B37" s="637"/>
      <c r="C37" s="637"/>
      <c r="D37" s="637"/>
      <c r="E37" s="637"/>
      <c r="F37" s="637" t="s">
        <v>738</v>
      </c>
      <c r="G37" s="637"/>
      <c r="H37" s="637"/>
      <c r="I37" s="637"/>
      <c r="J37" s="637"/>
      <c r="K37" s="637"/>
      <c r="L37" s="637"/>
      <c r="M37" s="637"/>
    </row>
    <row r="38" spans="1:13">
      <c r="A38" s="637" t="s">
        <v>737</v>
      </c>
      <c r="B38" s="637"/>
      <c r="C38" s="637"/>
      <c r="D38" s="637"/>
      <c r="E38" s="637"/>
      <c r="F38" s="637" t="s">
        <v>736</v>
      </c>
      <c r="G38" s="637"/>
      <c r="H38" s="637"/>
      <c r="I38" s="637"/>
      <c r="J38" s="637"/>
      <c r="K38" s="637"/>
      <c r="L38" s="637"/>
      <c r="M38" s="637"/>
    </row>
    <row r="39" spans="1:13" ht="23.4">
      <c r="A39" s="638" t="s">
        <v>82</v>
      </c>
      <c r="B39" s="639"/>
      <c r="C39" s="639"/>
      <c r="D39" s="639"/>
      <c r="E39" s="639"/>
      <c r="F39" s="639"/>
      <c r="G39" s="639"/>
      <c r="H39" s="639"/>
      <c r="I39" s="639"/>
      <c r="J39" s="639"/>
      <c r="K39" s="639"/>
      <c r="L39" s="639"/>
      <c r="M39" s="639"/>
    </row>
    <row r="40" spans="1:13" ht="23.4">
      <c r="A40" s="3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ht="22.2">
      <c r="A41" s="640" t="s">
        <v>0</v>
      </c>
      <c r="B41" s="640"/>
      <c r="C41" s="640"/>
      <c r="D41" s="640"/>
      <c r="E41" s="640"/>
      <c r="F41" s="640"/>
      <c r="G41" s="640"/>
      <c r="H41" s="640"/>
      <c r="I41" s="640"/>
      <c r="J41" s="640"/>
      <c r="K41" s="640"/>
      <c r="L41" s="640"/>
      <c r="M41" s="640"/>
    </row>
    <row r="42" spans="1:13" ht="22.2">
      <c r="A42" s="640" t="s">
        <v>81</v>
      </c>
      <c r="B42" s="640"/>
      <c r="C42" s="640"/>
      <c r="D42" s="640"/>
      <c r="E42" s="640"/>
      <c r="F42" s="640"/>
      <c r="G42" s="640"/>
      <c r="H42" s="640"/>
      <c r="I42" s="640"/>
      <c r="J42" s="640"/>
      <c r="K42" s="640"/>
      <c r="L42" s="640"/>
      <c r="M42" s="640"/>
    </row>
    <row r="43" spans="1:13" ht="22.2">
      <c r="A43" s="640" t="s">
        <v>743</v>
      </c>
      <c r="B43" s="640"/>
      <c r="C43" s="640"/>
      <c r="D43" s="640"/>
      <c r="E43" s="640"/>
      <c r="F43" s="640"/>
      <c r="G43" s="640"/>
      <c r="H43" s="640"/>
      <c r="I43" s="640"/>
      <c r="J43" s="640"/>
      <c r="K43" s="640"/>
      <c r="L43" s="640"/>
      <c r="M43" s="640"/>
    </row>
    <row r="44" spans="1:13">
      <c r="E44" s="255"/>
      <c r="F44" s="255"/>
      <c r="G44" s="257"/>
      <c r="H44" s="257"/>
      <c r="I44" s="257"/>
      <c r="J44" s="257"/>
      <c r="K44" s="257"/>
      <c r="L44" s="257"/>
      <c r="M44" s="258" t="s">
        <v>613</v>
      </c>
    </row>
    <row r="45" spans="1:13">
      <c r="E45" s="255"/>
      <c r="F45" s="255"/>
      <c r="G45" s="641" t="s">
        <v>1</v>
      </c>
      <c r="H45" s="641"/>
      <c r="I45" s="641"/>
      <c r="J45" s="5"/>
      <c r="K45" s="641" t="s">
        <v>2</v>
      </c>
      <c r="L45" s="641"/>
      <c r="M45" s="641"/>
    </row>
    <row r="46" spans="1:13">
      <c r="E46" s="259" t="s">
        <v>3</v>
      </c>
      <c r="F46" s="5"/>
      <c r="G46" s="260" t="s">
        <v>741</v>
      </c>
      <c r="H46" s="5"/>
      <c r="I46" s="260" t="s">
        <v>742</v>
      </c>
      <c r="J46" s="5"/>
      <c r="K46" s="260" t="s">
        <v>741</v>
      </c>
      <c r="L46" s="5"/>
      <c r="M46" s="260" t="s">
        <v>742</v>
      </c>
    </row>
    <row r="47" spans="1:13" ht="20.399999999999999">
      <c r="A47" s="261" t="s">
        <v>53</v>
      </c>
      <c r="E47" s="255"/>
      <c r="F47" s="255"/>
      <c r="G47" s="1"/>
      <c r="H47" s="1"/>
      <c r="I47" s="1"/>
      <c r="J47" s="1"/>
      <c r="K47" s="1"/>
      <c r="L47" s="1"/>
      <c r="M47" s="1"/>
    </row>
    <row r="48" spans="1:13" ht="20.399999999999999">
      <c r="B48" s="255" t="s">
        <v>97</v>
      </c>
      <c r="E48" s="255"/>
      <c r="F48" s="255"/>
      <c r="G48" s="2">
        <v>122983</v>
      </c>
      <c r="H48" s="1"/>
      <c r="I48" s="2">
        <v>57062</v>
      </c>
      <c r="J48" s="1"/>
      <c r="K48" s="2">
        <v>127272</v>
      </c>
      <c r="L48" s="325"/>
      <c r="M48" s="2">
        <v>55935</v>
      </c>
    </row>
    <row r="49" spans="1:13">
      <c r="B49" s="255" t="s">
        <v>764</v>
      </c>
      <c r="E49" s="255"/>
      <c r="F49" s="255"/>
      <c r="G49" s="2">
        <v>778</v>
      </c>
      <c r="H49" s="1"/>
      <c r="I49" s="2">
        <v>1083</v>
      </c>
      <c r="J49" s="1"/>
      <c r="K49" s="2">
        <v>0</v>
      </c>
      <c r="L49" s="2"/>
      <c r="M49" s="2">
        <v>0</v>
      </c>
    </row>
    <row r="50" spans="1:13" ht="21" thickBot="1">
      <c r="E50" s="255"/>
      <c r="F50" s="255"/>
      <c r="G50" s="334">
        <v>123761</v>
      </c>
      <c r="H50" s="325"/>
      <c r="I50" s="334">
        <v>58145</v>
      </c>
      <c r="J50" s="1"/>
      <c r="K50" s="334">
        <v>127272</v>
      </c>
      <c r="L50" s="1"/>
      <c r="M50" s="334">
        <v>55935</v>
      </c>
    </row>
    <row r="51" spans="1:13" ht="21" thickTop="1">
      <c r="A51" s="261" t="s">
        <v>54</v>
      </c>
      <c r="E51" s="255"/>
      <c r="F51" s="255"/>
      <c r="G51" s="1"/>
      <c r="H51" s="1"/>
      <c r="I51" s="1"/>
      <c r="J51" s="1"/>
      <c r="K51" s="1"/>
      <c r="L51" s="1"/>
      <c r="M51" s="1"/>
    </row>
    <row r="52" spans="1:13" ht="20.399999999999999">
      <c r="B52" s="255" t="s">
        <v>97</v>
      </c>
      <c r="E52" s="255"/>
      <c r="F52" s="255"/>
      <c r="G52" s="2">
        <v>121223</v>
      </c>
      <c r="H52" s="1"/>
      <c r="I52" s="2">
        <v>52582</v>
      </c>
      <c r="J52" s="1"/>
      <c r="K52" s="2">
        <v>125512</v>
      </c>
      <c r="L52" s="325"/>
      <c r="M52" s="2">
        <v>51455</v>
      </c>
    </row>
    <row r="53" spans="1:13">
      <c r="B53" s="255" t="s">
        <v>764</v>
      </c>
      <c r="E53" s="255"/>
      <c r="F53" s="255"/>
      <c r="G53" s="2">
        <v>778</v>
      </c>
      <c r="H53" s="1"/>
      <c r="I53" s="2">
        <v>1083</v>
      </c>
      <c r="J53" s="1"/>
      <c r="K53" s="2">
        <v>0</v>
      </c>
      <c r="L53" s="2"/>
      <c r="M53" s="2">
        <v>0</v>
      </c>
    </row>
    <row r="54" spans="1:13" ht="21" thickBot="1">
      <c r="E54" s="255"/>
      <c r="F54" s="255"/>
      <c r="G54" s="334">
        <v>122001</v>
      </c>
      <c r="H54" s="325"/>
      <c r="I54" s="334">
        <v>53665</v>
      </c>
      <c r="J54" s="1"/>
      <c r="K54" s="334">
        <v>125512</v>
      </c>
      <c r="L54" s="1"/>
      <c r="M54" s="334">
        <v>51455</v>
      </c>
    </row>
    <row r="55" spans="1:13" s="267" customFormat="1" ht="20.399999999999999" thickTop="1">
      <c r="A55" s="266" t="s">
        <v>55</v>
      </c>
      <c r="E55" s="255"/>
      <c r="F55" s="269"/>
      <c r="G55" s="270"/>
      <c r="H55" s="271"/>
      <c r="I55" s="270"/>
      <c r="J55" s="271"/>
      <c r="K55" s="270"/>
      <c r="L55" s="270"/>
      <c r="M55" s="270"/>
    </row>
    <row r="56" spans="1:13" s="267" customFormat="1" ht="19.2">
      <c r="A56" s="272" t="s">
        <v>56</v>
      </c>
      <c r="E56" s="273"/>
      <c r="F56" s="269"/>
      <c r="G56" s="270"/>
      <c r="H56" s="271"/>
      <c r="I56" s="270"/>
      <c r="J56" s="270"/>
      <c r="K56" s="270"/>
      <c r="L56" s="270"/>
      <c r="M56" s="270"/>
    </row>
    <row r="57" spans="1:13" s="267" customFormat="1" thickBot="1">
      <c r="B57" s="274" t="s">
        <v>123</v>
      </c>
      <c r="E57" s="268">
        <v>21</v>
      </c>
      <c r="F57" s="269"/>
      <c r="G57" s="276">
        <v>0.18</v>
      </c>
      <c r="H57" s="277"/>
      <c r="I57" s="276">
        <v>0.08</v>
      </c>
      <c r="J57" s="277"/>
      <c r="K57" s="276">
        <v>0.19</v>
      </c>
      <c r="L57" s="277"/>
      <c r="M57" s="276">
        <v>0.08</v>
      </c>
    </row>
    <row r="58" spans="1:13" s="267" customFormat="1" thickTop="1">
      <c r="B58" s="274"/>
      <c r="E58" s="275"/>
      <c r="F58" s="269"/>
      <c r="G58" s="278"/>
      <c r="H58" s="277"/>
      <c r="I58" s="279"/>
      <c r="J58" s="277"/>
      <c r="K58" s="278"/>
      <c r="L58" s="277"/>
      <c r="M58" s="279"/>
    </row>
    <row r="59" spans="1:13" s="267" customFormat="1" ht="19.2">
      <c r="B59" s="274"/>
      <c r="E59" s="275"/>
      <c r="F59" s="269"/>
      <c r="G59" s="329"/>
      <c r="H59" s="330"/>
      <c r="I59" s="331"/>
      <c r="J59" s="330"/>
      <c r="K59" s="329"/>
      <c r="L59" s="330"/>
      <c r="M59" s="331"/>
    </row>
    <row r="60" spans="1:13" s="267" customFormat="1" ht="19.2">
      <c r="B60" s="274"/>
      <c r="E60" s="280"/>
      <c r="F60" s="269"/>
      <c r="G60" s="332"/>
      <c r="H60" s="333"/>
      <c r="I60" s="332"/>
      <c r="J60" s="333"/>
      <c r="K60" s="332"/>
      <c r="L60" s="333"/>
      <c r="M60" s="331"/>
    </row>
    <row r="61" spans="1:13" s="267" customFormat="1">
      <c r="A61" s="637"/>
      <c r="B61" s="637"/>
      <c r="C61" s="637"/>
      <c r="D61" s="637"/>
      <c r="E61" s="637"/>
      <c r="F61" s="637"/>
      <c r="G61" s="637"/>
      <c r="H61" s="637"/>
      <c r="I61" s="637"/>
      <c r="J61" s="637"/>
      <c r="K61" s="637"/>
      <c r="L61" s="637"/>
      <c r="M61" s="637"/>
    </row>
    <row r="62" spans="1:13" s="267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 s="267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 s="267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 s="267" customFormat="1">
      <c r="A65" s="637"/>
      <c r="B65" s="637"/>
      <c r="C65" s="637"/>
      <c r="D65" s="637"/>
      <c r="E65" s="637"/>
      <c r="F65" s="637"/>
      <c r="G65" s="637"/>
      <c r="H65" s="637"/>
      <c r="I65" s="637"/>
      <c r="J65" s="637"/>
      <c r="K65" s="637"/>
      <c r="L65" s="637"/>
      <c r="M65" s="637"/>
    </row>
    <row r="66" spans="1:13" s="267" customFormat="1">
      <c r="A66" s="637"/>
      <c r="B66" s="637"/>
      <c r="C66" s="637"/>
      <c r="D66" s="637"/>
      <c r="E66" s="637"/>
      <c r="F66" s="637"/>
      <c r="G66" s="637"/>
      <c r="H66" s="637"/>
      <c r="I66" s="637"/>
      <c r="J66" s="637"/>
      <c r="K66" s="637"/>
      <c r="L66" s="637"/>
      <c r="M66" s="637"/>
    </row>
    <row r="67" spans="1:13">
      <c r="A67" s="637"/>
      <c r="B67" s="637"/>
      <c r="C67" s="637"/>
      <c r="D67" s="637"/>
      <c r="E67" s="637"/>
      <c r="F67" s="637"/>
      <c r="G67" s="637"/>
      <c r="H67" s="637"/>
      <c r="I67" s="637"/>
      <c r="J67" s="637"/>
      <c r="K67" s="637"/>
      <c r="L67" s="637"/>
      <c r="M67" s="637"/>
    </row>
    <row r="68" spans="1:13">
      <c r="E68" s="255"/>
      <c r="F68" s="6"/>
      <c r="G68" s="6"/>
      <c r="H68" s="6"/>
      <c r="I68" s="6"/>
      <c r="J68" s="6"/>
      <c r="K68" s="6"/>
      <c r="L68" s="6"/>
      <c r="M68" s="262"/>
    </row>
    <row r="69" spans="1:13">
      <c r="E69" s="255"/>
      <c r="F69" s="6"/>
      <c r="G69" s="6"/>
      <c r="H69" s="6"/>
      <c r="I69" s="6"/>
      <c r="J69" s="6"/>
      <c r="K69" s="6"/>
      <c r="L69" s="6"/>
      <c r="M69" s="262"/>
    </row>
    <row r="70" spans="1:13">
      <c r="E70" s="255"/>
      <c r="F70" s="6"/>
      <c r="G70" s="6"/>
      <c r="H70" s="6"/>
      <c r="I70" s="6"/>
      <c r="J70" s="6"/>
      <c r="K70" s="6"/>
      <c r="L70" s="6"/>
      <c r="M70" s="262"/>
    </row>
    <row r="71" spans="1:13">
      <c r="E71" s="255"/>
      <c r="F71" s="6"/>
      <c r="G71" s="6"/>
      <c r="H71" s="6"/>
      <c r="I71" s="6"/>
      <c r="J71" s="6"/>
      <c r="K71" s="6"/>
      <c r="L71" s="6"/>
      <c r="M71" s="262"/>
    </row>
    <row r="72" spans="1:13" ht="18.75" customHeight="1">
      <c r="A72" s="637" t="s">
        <v>738</v>
      </c>
      <c r="B72" s="637"/>
      <c r="C72" s="637"/>
      <c r="D72" s="637"/>
      <c r="E72" s="637"/>
      <c r="F72" s="637" t="s">
        <v>738</v>
      </c>
      <c r="G72" s="637"/>
      <c r="H72" s="637"/>
      <c r="I72" s="637"/>
      <c r="J72" s="637"/>
      <c r="K72" s="637"/>
      <c r="L72" s="637"/>
      <c r="M72" s="637"/>
    </row>
    <row r="73" spans="1:13">
      <c r="A73" s="637" t="s">
        <v>737</v>
      </c>
      <c r="B73" s="637"/>
      <c r="C73" s="637"/>
      <c r="D73" s="637"/>
      <c r="E73" s="637"/>
      <c r="F73" s="637" t="s">
        <v>736</v>
      </c>
      <c r="G73" s="637"/>
      <c r="H73" s="637"/>
      <c r="I73" s="637"/>
      <c r="J73" s="637"/>
      <c r="K73" s="637"/>
      <c r="L73" s="637"/>
      <c r="M73" s="637"/>
    </row>
    <row r="74" spans="1:13">
      <c r="E74" s="255"/>
      <c r="F74" s="255"/>
      <c r="G74" s="11"/>
      <c r="H74" s="11"/>
      <c r="I74" s="11"/>
      <c r="J74" s="11"/>
      <c r="K74" s="11"/>
      <c r="L74" s="11"/>
      <c r="M74" s="11"/>
    </row>
    <row r="75" spans="1:13">
      <c r="E75" s="255"/>
      <c r="F75" s="255"/>
      <c r="G75" s="11"/>
      <c r="H75" s="11"/>
      <c r="I75" s="11"/>
      <c r="J75" s="11"/>
      <c r="K75" s="11"/>
      <c r="L75" s="11"/>
      <c r="M75" s="11"/>
    </row>
    <row r="76" spans="1:13">
      <c r="E76" s="255"/>
      <c r="F76" s="255"/>
      <c r="G76" s="11"/>
      <c r="H76" s="11"/>
      <c r="I76" s="11"/>
      <c r="J76" s="11"/>
      <c r="K76" s="11"/>
      <c r="L76" s="11"/>
      <c r="M76" s="11"/>
    </row>
    <row r="77" spans="1:13">
      <c r="E77" s="255"/>
      <c r="F77" s="255"/>
      <c r="G77" s="11"/>
      <c r="H77" s="11"/>
      <c r="I77" s="11"/>
      <c r="J77" s="11"/>
      <c r="K77" s="11"/>
      <c r="L77" s="11"/>
      <c r="M77" s="11"/>
    </row>
    <row r="78" spans="1:13">
      <c r="E78" s="255"/>
      <c r="F78" s="255"/>
      <c r="G78" s="11"/>
      <c r="H78" s="11"/>
      <c r="I78" s="11"/>
      <c r="J78" s="11"/>
      <c r="K78" s="11"/>
      <c r="L78" s="11"/>
      <c r="M78" s="11"/>
    </row>
    <row r="79" spans="1:13" ht="23.4">
      <c r="A79" s="7"/>
      <c r="E79" s="255"/>
      <c r="F79" s="255"/>
    </row>
    <row r="80" spans="1:13">
      <c r="E80" s="255"/>
      <c r="F80" s="255"/>
    </row>
    <row r="81" spans="5:13">
      <c r="E81" s="255"/>
      <c r="F81" s="255"/>
    </row>
    <row r="82" spans="5:13">
      <c r="E82" s="255"/>
      <c r="F82" s="255"/>
    </row>
    <row r="83" spans="5:13">
      <c r="E83" s="255"/>
      <c r="F83" s="255"/>
    </row>
    <row r="84" spans="5:13">
      <c r="E84" s="255"/>
      <c r="F84" s="255"/>
    </row>
    <row r="85" spans="5:13">
      <c r="E85" s="255"/>
      <c r="F85" s="255"/>
    </row>
    <row r="86" spans="5:13">
      <c r="E86" s="255"/>
      <c r="F86" s="255"/>
    </row>
    <row r="87" spans="5:13">
      <c r="E87" s="255"/>
      <c r="F87" s="255"/>
    </row>
    <row r="88" spans="5:13">
      <c r="E88" s="281"/>
      <c r="F88" s="255"/>
    </row>
    <row r="89" spans="5:13">
      <c r="E89" s="255"/>
      <c r="F89" s="255"/>
    </row>
    <row r="90" spans="5:13">
      <c r="E90" s="255"/>
      <c r="F90" s="255"/>
    </row>
    <row r="91" spans="5:13">
      <c r="E91" s="255"/>
      <c r="F91" s="255"/>
    </row>
    <row r="92" spans="5:13">
      <c r="E92" s="255"/>
      <c r="F92" s="255"/>
    </row>
    <row r="93" spans="5:13">
      <c r="E93" s="255"/>
      <c r="F93" s="255"/>
    </row>
    <row r="94" spans="5:13" ht="20.399999999999999">
      <c r="E94" s="255"/>
      <c r="F94" s="255"/>
      <c r="G94" s="261"/>
      <c r="H94" s="261"/>
      <c r="I94" s="261"/>
      <c r="J94" s="261"/>
      <c r="K94" s="261"/>
      <c r="L94" s="261"/>
      <c r="M94" s="261"/>
    </row>
    <row r="95" spans="5:13" ht="20.399999999999999">
      <c r="E95" s="255"/>
      <c r="F95" s="255"/>
      <c r="G95" s="261"/>
      <c r="H95" s="261"/>
      <c r="I95" s="261"/>
      <c r="J95" s="261"/>
      <c r="K95" s="261"/>
      <c r="L95" s="261"/>
      <c r="M95" s="261"/>
    </row>
    <row r="96" spans="5:13">
      <c r="E96" s="255"/>
      <c r="F96" s="255"/>
    </row>
    <row r="97" s="255" customFormat="1"/>
    <row r="98" s="255" customFormat="1"/>
    <row r="99" s="255" customFormat="1"/>
    <row r="100" s="255" customFormat="1"/>
    <row r="101" s="255" customFormat="1"/>
    <row r="102" s="255" customFormat="1"/>
    <row r="103" s="255" customFormat="1"/>
    <row r="104" s="255" customFormat="1"/>
    <row r="105" s="255" customFormat="1"/>
    <row r="106" s="255" customFormat="1"/>
    <row r="107" s="255" customFormat="1"/>
    <row r="108" s="255" customFormat="1"/>
    <row r="109" s="255" customFormat="1"/>
    <row r="110" s="255" customFormat="1"/>
    <row r="111" s="255" customFormat="1"/>
    <row r="112" s="255" customFormat="1"/>
    <row r="113" s="255" customFormat="1"/>
    <row r="114" s="255" customFormat="1"/>
    <row r="115" s="255" customFormat="1"/>
    <row r="116" s="255" customFormat="1"/>
    <row r="117" s="255" customFormat="1"/>
    <row r="118" s="255" customFormat="1"/>
    <row r="119" s="255" customFormat="1"/>
    <row r="120" s="255" customFormat="1"/>
    <row r="121" s="255" customFormat="1"/>
    <row r="122" s="255" customFormat="1"/>
    <row r="123" s="255" customFormat="1"/>
    <row r="124" s="255" customFormat="1"/>
    <row r="125" s="255" customFormat="1"/>
    <row r="126" s="255" customFormat="1"/>
    <row r="127" s="255" customFormat="1"/>
    <row r="128" s="255" customFormat="1"/>
    <row r="129" s="255" customFormat="1"/>
    <row r="130" s="255" customFormat="1"/>
    <row r="131" s="255" customFormat="1"/>
    <row r="132" s="255" customFormat="1"/>
    <row r="133" s="255" customFormat="1"/>
    <row r="134" s="255" customFormat="1"/>
    <row r="135" s="255" customFormat="1"/>
    <row r="136" s="255" customFormat="1"/>
    <row r="137" s="255" customFormat="1"/>
    <row r="138" s="255" customFormat="1"/>
  </sheetData>
  <mergeCells count="24">
    <mergeCell ref="A1:M1"/>
    <mergeCell ref="A3:M3"/>
    <mergeCell ref="A4:M4"/>
    <mergeCell ref="A5:M5"/>
    <mergeCell ref="G7:I7"/>
    <mergeCell ref="K7:M7"/>
    <mergeCell ref="A65:M65"/>
    <mergeCell ref="A37:E37"/>
    <mergeCell ref="F37:M37"/>
    <mergeCell ref="A38:E38"/>
    <mergeCell ref="F38:M38"/>
    <mergeCell ref="A39:M39"/>
    <mergeCell ref="A41:M41"/>
    <mergeCell ref="A42:M42"/>
    <mergeCell ref="A43:M43"/>
    <mergeCell ref="G45:I45"/>
    <mergeCell ref="K45:M45"/>
    <mergeCell ref="A61:M61"/>
    <mergeCell ref="A66:M66"/>
    <mergeCell ref="A67:M67"/>
    <mergeCell ref="A72:E72"/>
    <mergeCell ref="F72:M72"/>
    <mergeCell ref="A73:E73"/>
    <mergeCell ref="F73:M73"/>
  </mergeCells>
  <pageMargins left="0.62992125984251968" right="0.31496062992125984" top="0.55118110236220474" bottom="0.65" header="0.31496062992125984" footer="0.27"/>
  <pageSetup paperSize="9" scale="95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38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41C08-1268-464D-A3FC-6094E3D4D962}">
  <sheetPr>
    <tabColor rgb="FFFFFF00"/>
  </sheetPr>
  <dimension ref="A1:AB95"/>
  <sheetViews>
    <sheetView topLeftCell="A7" zoomScaleNormal="100" zoomScaleSheetLayoutView="70" workbookViewId="0">
      <selection activeCell="F18" sqref="F18"/>
    </sheetView>
  </sheetViews>
  <sheetFormatPr defaultColWidth="9.09765625" defaultRowHeight="20.100000000000001" customHeight="1"/>
  <cols>
    <col min="1" max="4" width="1.09765625" style="619" customWidth="1"/>
    <col min="5" max="5" width="20.5" style="619" customWidth="1"/>
    <col min="6" max="6" width="6.8984375" style="620" customWidth="1"/>
    <col min="7" max="7" width="0.3984375" style="621" customWidth="1"/>
    <col min="8" max="8" width="11.19921875" style="623" customWidth="1"/>
    <col min="9" max="9" width="0.3984375" style="623" customWidth="1"/>
    <col min="10" max="10" width="10.8984375" style="623" customWidth="1"/>
    <col min="11" max="11" width="0.3984375" style="624" customWidth="1"/>
    <col min="12" max="12" width="9.8984375" style="623" bestFit="1" customWidth="1"/>
    <col min="13" max="13" width="0.19921875" style="623" customWidth="1"/>
    <col min="14" max="14" width="11.8984375" style="625" customWidth="1"/>
    <col min="15" max="15" width="0.3984375" style="624" customWidth="1"/>
    <col min="16" max="16" width="15.59765625" style="624" customWidth="1"/>
    <col min="17" max="17" width="0.5" style="624" customWidth="1"/>
    <col min="18" max="18" width="12" style="624" bestFit="1" customWidth="1"/>
    <col min="19" max="19" width="0.3984375" style="624" customWidth="1"/>
    <col min="20" max="20" width="11" style="624" customWidth="1"/>
    <col min="21" max="21" width="0.3984375" style="624" customWidth="1"/>
    <col min="22" max="22" width="11.3984375" style="624" customWidth="1"/>
    <col min="23" max="23" width="0.3984375" style="624" customWidth="1"/>
    <col min="24" max="24" width="10.5" style="624" customWidth="1"/>
    <col min="25" max="25" width="9.09765625" style="619"/>
    <col min="26" max="26" width="9.09765625" style="619" bestFit="1" customWidth="1"/>
    <col min="27" max="27" width="10.09765625" style="619" bestFit="1" customWidth="1"/>
    <col min="28" max="16384" width="9.09765625" style="619"/>
  </cols>
  <sheetData>
    <row r="1" spans="1:27" s="12" customFormat="1" ht="21.9" customHeight="1">
      <c r="A1" s="651" t="s">
        <v>83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2"/>
      <c r="Q1" s="652"/>
      <c r="R1" s="652"/>
      <c r="S1" s="652"/>
      <c r="T1" s="652"/>
      <c r="U1" s="652"/>
      <c r="V1" s="652"/>
      <c r="W1" s="652"/>
      <c r="X1" s="652"/>
    </row>
    <row r="2" spans="1:27" s="12" customFormat="1" ht="18" customHeight="1">
      <c r="A2" s="594"/>
      <c r="B2" s="595"/>
      <c r="C2" s="595"/>
      <c r="D2" s="595"/>
      <c r="E2" s="595"/>
      <c r="F2" s="595"/>
      <c r="G2" s="595"/>
      <c r="H2" s="595"/>
      <c r="I2" s="595"/>
      <c r="J2" s="595"/>
      <c r="K2" s="595"/>
      <c r="L2" s="595"/>
      <c r="M2" s="595"/>
      <c r="N2" s="595"/>
      <c r="O2" s="595"/>
      <c r="P2" s="595"/>
      <c r="Q2" s="595"/>
      <c r="R2" s="595"/>
      <c r="S2" s="595"/>
      <c r="T2" s="595"/>
      <c r="U2" s="595"/>
      <c r="V2" s="595"/>
      <c r="W2" s="595"/>
      <c r="X2" s="595"/>
    </row>
    <row r="3" spans="1:27" s="12" customFormat="1" ht="21.9" customHeight="1">
      <c r="A3" s="653" t="s">
        <v>0</v>
      </c>
      <c r="B3" s="653"/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653"/>
      <c r="Q3" s="653"/>
      <c r="R3" s="653"/>
      <c r="S3" s="653"/>
      <c r="T3" s="653"/>
      <c r="U3" s="653"/>
      <c r="V3" s="653"/>
      <c r="W3" s="653"/>
      <c r="X3" s="653"/>
    </row>
    <row r="4" spans="1:27" s="12" customFormat="1" ht="21.9" customHeight="1">
      <c r="A4" s="654" t="s">
        <v>139</v>
      </c>
      <c r="B4" s="654"/>
      <c r="C4" s="654"/>
      <c r="D4" s="654"/>
      <c r="E4" s="654"/>
      <c r="F4" s="654"/>
      <c r="G4" s="654"/>
      <c r="H4" s="654"/>
      <c r="I4" s="654"/>
      <c r="J4" s="654"/>
      <c r="K4" s="654"/>
      <c r="L4" s="654"/>
      <c r="M4" s="654"/>
      <c r="N4" s="654"/>
      <c r="O4" s="654"/>
      <c r="P4" s="654"/>
      <c r="Q4" s="654"/>
      <c r="R4" s="654"/>
      <c r="S4" s="654"/>
      <c r="T4" s="654"/>
      <c r="U4" s="654"/>
      <c r="V4" s="654"/>
      <c r="W4" s="654"/>
      <c r="X4" s="654"/>
    </row>
    <row r="5" spans="1:27" s="12" customFormat="1" ht="21.9" customHeight="1">
      <c r="A5" s="655" t="s">
        <v>743</v>
      </c>
      <c r="B5" s="655"/>
      <c r="C5" s="655"/>
      <c r="D5" s="655"/>
      <c r="E5" s="655"/>
      <c r="F5" s="655"/>
      <c r="G5" s="655"/>
      <c r="H5" s="655"/>
      <c r="I5" s="655"/>
      <c r="J5" s="655"/>
      <c r="K5" s="655"/>
      <c r="L5" s="655"/>
      <c r="M5" s="655"/>
      <c r="N5" s="655"/>
      <c r="O5" s="655"/>
      <c r="P5" s="655"/>
      <c r="Q5" s="655"/>
      <c r="R5" s="655"/>
      <c r="S5" s="655"/>
      <c r="T5" s="655"/>
      <c r="U5" s="655"/>
      <c r="V5" s="655"/>
      <c r="W5" s="655"/>
      <c r="X5" s="655"/>
    </row>
    <row r="6" spans="1:27" s="15" customFormat="1" ht="19.2">
      <c r="A6" s="596"/>
      <c r="B6" s="596"/>
      <c r="C6" s="596"/>
      <c r="D6" s="596"/>
      <c r="E6" s="596"/>
      <c r="F6" s="14"/>
      <c r="G6" s="14"/>
      <c r="H6" s="656" t="s">
        <v>597</v>
      </c>
      <c r="I6" s="656"/>
      <c r="J6" s="656"/>
      <c r="K6" s="656"/>
      <c r="L6" s="656"/>
      <c r="M6" s="656"/>
      <c r="N6" s="656"/>
      <c r="O6" s="656"/>
      <c r="P6" s="656"/>
      <c r="Q6" s="656"/>
      <c r="R6" s="656"/>
      <c r="S6" s="656"/>
      <c r="T6" s="656"/>
      <c r="U6" s="656"/>
      <c r="V6" s="656"/>
      <c r="W6" s="656"/>
      <c r="X6" s="656"/>
    </row>
    <row r="7" spans="1:27" s="15" customFormat="1" ht="19.2" customHeight="1">
      <c r="A7" s="597"/>
      <c r="B7" s="597"/>
      <c r="C7" s="597"/>
      <c r="D7" s="597"/>
      <c r="E7" s="597"/>
      <c r="F7" s="16"/>
      <c r="G7" s="16"/>
      <c r="H7" s="657" t="s">
        <v>1</v>
      </c>
      <c r="I7" s="657"/>
      <c r="J7" s="657"/>
      <c r="K7" s="657"/>
      <c r="L7" s="657"/>
      <c r="M7" s="657"/>
      <c r="N7" s="657"/>
      <c r="O7" s="657"/>
      <c r="P7" s="657"/>
      <c r="Q7" s="657"/>
      <c r="R7" s="657"/>
      <c r="S7" s="657"/>
      <c r="T7" s="657"/>
      <c r="U7" s="657"/>
      <c r="V7" s="657"/>
      <c r="W7" s="657"/>
      <c r="X7" s="657"/>
    </row>
    <row r="8" spans="1:27" s="15" customFormat="1" ht="17.100000000000001" customHeight="1">
      <c r="A8" s="597"/>
      <c r="B8" s="597"/>
      <c r="C8" s="597"/>
      <c r="D8" s="597"/>
      <c r="E8" s="597"/>
      <c r="F8" s="16"/>
      <c r="G8" s="16"/>
      <c r="H8" s="17"/>
      <c r="I8" s="17"/>
      <c r="J8" s="17"/>
      <c r="K8" s="17"/>
      <c r="L8" s="658" t="s">
        <v>34</v>
      </c>
      <c r="M8" s="658"/>
      <c r="N8" s="658"/>
      <c r="O8" s="17"/>
      <c r="P8" s="658" t="s">
        <v>118</v>
      </c>
      <c r="Q8" s="658"/>
      <c r="R8" s="658"/>
      <c r="S8" s="17"/>
      <c r="T8" s="17"/>
      <c r="U8" s="17"/>
      <c r="V8" s="17"/>
      <c r="W8" s="17"/>
      <c r="X8" s="17"/>
    </row>
    <row r="9" spans="1:27" s="15" customFormat="1" ht="17.100000000000001" customHeight="1">
      <c r="A9" s="597"/>
      <c r="B9" s="597"/>
      <c r="C9" s="597"/>
      <c r="D9" s="597"/>
      <c r="E9" s="597"/>
      <c r="F9" s="16"/>
      <c r="G9" s="16"/>
      <c r="H9" s="17"/>
      <c r="I9" s="17"/>
      <c r="J9" s="17"/>
      <c r="K9" s="17"/>
      <c r="L9" s="17"/>
      <c r="M9" s="17"/>
      <c r="N9" s="17"/>
      <c r="O9" s="17"/>
      <c r="P9" s="17" t="s">
        <v>124</v>
      </c>
      <c r="Q9" s="17"/>
      <c r="R9" s="17"/>
      <c r="S9" s="17"/>
      <c r="T9" s="17"/>
      <c r="U9" s="17"/>
      <c r="V9" s="17"/>
      <c r="W9" s="17"/>
      <c r="X9" s="17"/>
    </row>
    <row r="10" spans="1:27" s="15" customFormat="1" ht="17.100000000000001" customHeight="1">
      <c r="A10" s="597"/>
      <c r="B10" s="597"/>
      <c r="C10" s="597"/>
      <c r="D10" s="597"/>
      <c r="E10" s="597"/>
      <c r="F10" s="16"/>
      <c r="G10" s="16"/>
      <c r="H10" s="17"/>
      <c r="I10" s="17"/>
      <c r="J10" s="17"/>
      <c r="K10" s="17"/>
      <c r="L10" s="17"/>
      <c r="M10" s="17"/>
      <c r="N10" s="17"/>
      <c r="O10" s="17"/>
      <c r="P10" s="598" t="s">
        <v>125</v>
      </c>
      <c r="Q10" s="17"/>
      <c r="R10" s="17"/>
      <c r="S10" s="17"/>
      <c r="T10" s="17"/>
      <c r="U10" s="17"/>
      <c r="V10" s="17" t="s">
        <v>70</v>
      </c>
      <c r="W10" s="17"/>
      <c r="X10" s="17"/>
    </row>
    <row r="11" spans="1:27" s="15" customFormat="1" ht="17.100000000000001" customHeight="1">
      <c r="A11" s="597"/>
      <c r="B11" s="597"/>
      <c r="C11" s="597"/>
      <c r="D11" s="597"/>
      <c r="E11" s="597"/>
      <c r="F11" s="16"/>
      <c r="G11" s="16"/>
      <c r="H11" s="18"/>
      <c r="I11" s="18"/>
      <c r="J11" s="18"/>
      <c r="K11" s="18"/>
      <c r="L11" s="18" t="s">
        <v>57</v>
      </c>
      <c r="M11" s="18"/>
      <c r="N11" s="18"/>
      <c r="O11" s="18"/>
      <c r="P11" s="18" t="s">
        <v>126</v>
      </c>
      <c r="Q11" s="18"/>
      <c r="R11" s="18" t="s">
        <v>129</v>
      </c>
      <c r="S11" s="18"/>
      <c r="T11" s="599" t="s">
        <v>60</v>
      </c>
      <c r="U11" s="17"/>
      <c r="V11" s="17" t="s">
        <v>71</v>
      </c>
      <c r="W11" s="18"/>
      <c r="X11" s="18"/>
    </row>
    <row r="12" spans="1:27" s="15" customFormat="1" ht="17.100000000000001" customHeight="1">
      <c r="A12" s="597"/>
      <c r="B12" s="597"/>
      <c r="C12" s="597"/>
      <c r="D12" s="597"/>
      <c r="E12" s="597"/>
      <c r="F12" s="12"/>
      <c r="G12" s="16"/>
      <c r="H12" s="600" t="s">
        <v>100</v>
      </c>
      <c r="I12" s="17"/>
      <c r="J12" s="600" t="s">
        <v>58</v>
      </c>
      <c r="K12" s="17"/>
      <c r="L12" s="600" t="s">
        <v>59</v>
      </c>
      <c r="M12" s="17"/>
      <c r="N12" s="600"/>
      <c r="O12" s="17"/>
      <c r="P12" s="600" t="s">
        <v>127</v>
      </c>
      <c r="Q12" s="17"/>
      <c r="R12" s="600" t="s">
        <v>130</v>
      </c>
      <c r="S12" s="17"/>
      <c r="T12" s="599" t="s">
        <v>63</v>
      </c>
      <c r="U12" s="17"/>
      <c r="V12" s="18" t="s">
        <v>72</v>
      </c>
      <c r="W12" s="17"/>
      <c r="X12" s="17" t="s">
        <v>60</v>
      </c>
    </row>
    <row r="13" spans="1:27" s="15" customFormat="1" ht="17.100000000000001" customHeight="1">
      <c r="A13" s="659"/>
      <c r="B13" s="659"/>
      <c r="C13" s="659"/>
      <c r="D13" s="659"/>
      <c r="E13" s="659"/>
      <c r="F13" s="601" t="s">
        <v>3</v>
      </c>
      <c r="G13" s="16"/>
      <c r="H13" s="598" t="s">
        <v>61</v>
      </c>
      <c r="I13" s="17"/>
      <c r="J13" s="598" t="s">
        <v>96</v>
      </c>
      <c r="K13" s="17"/>
      <c r="L13" s="598" t="s">
        <v>62</v>
      </c>
      <c r="M13" s="17"/>
      <c r="N13" s="598" t="s">
        <v>40</v>
      </c>
      <c r="O13" s="17"/>
      <c r="P13" s="598" t="s">
        <v>128</v>
      </c>
      <c r="Q13" s="17"/>
      <c r="R13" s="598" t="s">
        <v>131</v>
      </c>
      <c r="S13" s="17"/>
      <c r="T13" s="598" t="s">
        <v>99</v>
      </c>
      <c r="U13" s="17"/>
      <c r="V13" s="598" t="s">
        <v>73</v>
      </c>
      <c r="W13" s="17"/>
      <c r="X13" s="598" t="s">
        <v>63</v>
      </c>
    </row>
    <row r="14" spans="1:27" s="608" customFormat="1" ht="17.100000000000001" customHeight="1">
      <c r="A14" s="19" t="s">
        <v>590</v>
      </c>
      <c r="B14" s="20"/>
      <c r="C14" s="19"/>
      <c r="D14" s="19"/>
      <c r="E14" s="19"/>
      <c r="F14" s="602"/>
      <c r="G14" s="19"/>
      <c r="H14" s="603">
        <v>336050</v>
      </c>
      <c r="I14" s="24"/>
      <c r="J14" s="603">
        <v>266113</v>
      </c>
      <c r="K14" s="24"/>
      <c r="L14" s="603">
        <v>33750</v>
      </c>
      <c r="M14" s="24"/>
      <c r="N14" s="603">
        <v>265561</v>
      </c>
      <c r="O14" s="604"/>
      <c r="P14" s="603">
        <v>-11783</v>
      </c>
      <c r="Q14" s="604"/>
      <c r="R14" s="603">
        <v>-11783</v>
      </c>
      <c r="S14" s="604"/>
      <c r="T14" s="603">
        <v>889691</v>
      </c>
      <c r="U14" s="604"/>
      <c r="V14" s="603">
        <v>25322</v>
      </c>
      <c r="W14" s="23"/>
      <c r="X14" s="22">
        <v>915013</v>
      </c>
      <c r="Y14" s="605"/>
      <c r="Z14" s="606"/>
      <c r="AA14" s="607"/>
    </row>
    <row r="15" spans="1:27" s="608" customFormat="1" ht="17.100000000000001" customHeight="1">
      <c r="A15" s="12" t="s">
        <v>98</v>
      </c>
      <c r="B15" s="16"/>
      <c r="C15" s="12"/>
      <c r="D15" s="12"/>
      <c r="E15" s="12"/>
      <c r="F15" s="18">
        <v>20</v>
      </c>
      <c r="G15" s="19"/>
      <c r="H15" s="609">
        <v>0</v>
      </c>
      <c r="I15" s="23">
        <v>0</v>
      </c>
      <c r="J15" s="609">
        <v>0</v>
      </c>
      <c r="K15" s="23"/>
      <c r="L15" s="609">
        <v>0</v>
      </c>
      <c r="M15" s="23"/>
      <c r="N15" s="24">
        <v>-67207</v>
      </c>
      <c r="O15" s="23"/>
      <c r="P15" s="609">
        <v>0</v>
      </c>
      <c r="Q15" s="23"/>
      <c r="R15" s="609">
        <v>0</v>
      </c>
      <c r="S15" s="23"/>
      <c r="T15" s="23">
        <v>-67207</v>
      </c>
      <c r="U15" s="23"/>
      <c r="V15" s="609">
        <v>0</v>
      </c>
      <c r="W15" s="23"/>
      <c r="X15" s="23">
        <v>-67207</v>
      </c>
      <c r="Y15" s="605"/>
      <c r="Z15" s="606"/>
      <c r="AA15" s="607"/>
    </row>
    <row r="16" spans="1:27" s="608" customFormat="1" ht="17.100000000000001" customHeight="1">
      <c r="A16" s="12" t="s">
        <v>598</v>
      </c>
      <c r="B16" s="16"/>
      <c r="C16" s="12"/>
      <c r="D16" s="12"/>
      <c r="E16" s="12"/>
      <c r="F16" s="18"/>
      <c r="G16" s="19"/>
      <c r="H16" s="609"/>
      <c r="I16" s="23"/>
      <c r="J16" s="609"/>
      <c r="K16" s="23"/>
      <c r="L16" s="609"/>
      <c r="M16" s="23"/>
      <c r="N16" s="23"/>
      <c r="O16" s="23"/>
      <c r="P16" s="609"/>
      <c r="Q16" s="23"/>
      <c r="R16" s="609"/>
      <c r="S16" s="23"/>
      <c r="T16" s="23"/>
      <c r="U16" s="23"/>
      <c r="V16" s="609"/>
      <c r="W16" s="23"/>
      <c r="X16" s="23"/>
      <c r="Y16" s="605"/>
      <c r="Z16" s="606"/>
      <c r="AA16" s="607"/>
    </row>
    <row r="17" spans="1:28" s="608" customFormat="1" ht="17.100000000000001" customHeight="1">
      <c r="A17" s="12" t="s">
        <v>143</v>
      </c>
      <c r="B17" s="20"/>
      <c r="C17" s="12" t="s">
        <v>601</v>
      </c>
      <c r="D17" s="12"/>
      <c r="E17" s="19"/>
      <c r="F17" s="610"/>
      <c r="G17" s="19"/>
      <c r="H17" s="609">
        <v>0</v>
      </c>
      <c r="I17" s="23"/>
      <c r="J17" s="609">
        <v>0</v>
      </c>
      <c r="K17" s="23"/>
      <c r="L17" s="609">
        <v>0</v>
      </c>
      <c r="M17" s="23"/>
      <c r="N17" s="24">
        <v>57062</v>
      </c>
      <c r="O17" s="23"/>
      <c r="P17" s="609">
        <v>0</v>
      </c>
      <c r="Q17" s="23"/>
      <c r="R17" s="609">
        <v>0</v>
      </c>
      <c r="S17" s="23"/>
      <c r="T17" s="23">
        <v>57062</v>
      </c>
      <c r="U17" s="611"/>
      <c r="V17" s="23">
        <v>1083</v>
      </c>
      <c r="W17" s="611"/>
      <c r="X17" s="23">
        <v>58145</v>
      </c>
      <c r="Y17" s="605"/>
      <c r="Z17" s="606"/>
      <c r="AA17" s="607"/>
    </row>
    <row r="18" spans="1:28" s="608" customFormat="1" ht="17.100000000000001" customHeight="1">
      <c r="A18" s="12"/>
      <c r="B18" s="20"/>
      <c r="C18" s="12" t="s">
        <v>599</v>
      </c>
      <c r="D18" s="12"/>
      <c r="E18" s="19"/>
      <c r="F18" s="18"/>
      <c r="G18" s="19"/>
      <c r="H18" s="609">
        <v>0</v>
      </c>
      <c r="I18" s="23"/>
      <c r="J18" s="609">
        <v>0</v>
      </c>
      <c r="K18" s="23"/>
      <c r="L18" s="609">
        <v>0</v>
      </c>
      <c r="M18" s="23"/>
      <c r="N18" s="24">
        <v>0</v>
      </c>
      <c r="O18" s="24"/>
      <c r="P18" s="24">
        <v>-4480</v>
      </c>
      <c r="Q18" s="23"/>
      <c r="R18" s="23">
        <v>-4480</v>
      </c>
      <c r="S18" s="23"/>
      <c r="T18" s="23">
        <v>-4480</v>
      </c>
      <c r="U18" s="611"/>
      <c r="V18" s="609">
        <v>0</v>
      </c>
      <c r="W18" s="611"/>
      <c r="X18" s="23">
        <v>-4480</v>
      </c>
      <c r="Y18" s="605"/>
      <c r="Z18" s="606"/>
      <c r="AA18" s="607"/>
    </row>
    <row r="19" spans="1:28" s="608" customFormat="1" ht="17.100000000000001" customHeight="1" thickBot="1">
      <c r="A19" s="19" t="s">
        <v>745</v>
      </c>
      <c r="B19" s="20"/>
      <c r="C19" s="19"/>
      <c r="D19" s="19"/>
      <c r="E19" s="19"/>
      <c r="F19" s="602"/>
      <c r="G19" s="19"/>
      <c r="H19" s="613">
        <v>336050</v>
      </c>
      <c r="I19" s="614"/>
      <c r="J19" s="613">
        <v>266113</v>
      </c>
      <c r="K19" s="614"/>
      <c r="L19" s="613">
        <v>33750</v>
      </c>
      <c r="M19" s="614"/>
      <c r="N19" s="613">
        <v>255416</v>
      </c>
      <c r="O19" s="615"/>
      <c r="P19" s="613">
        <v>-16263</v>
      </c>
      <c r="Q19" s="615"/>
      <c r="R19" s="613">
        <v>-16263</v>
      </c>
      <c r="S19" s="615"/>
      <c r="T19" s="613">
        <v>875066</v>
      </c>
      <c r="U19" s="615"/>
      <c r="V19" s="613">
        <v>26405</v>
      </c>
      <c r="W19" s="615"/>
      <c r="X19" s="613">
        <v>901471</v>
      </c>
      <c r="Y19" s="605"/>
      <c r="Z19" s="616"/>
      <c r="AA19" s="617"/>
    </row>
    <row r="20" spans="1:28" s="608" customFormat="1" ht="12" customHeight="1" thickTop="1">
      <c r="A20" s="19"/>
      <c r="B20" s="20"/>
      <c r="C20" s="19"/>
      <c r="D20" s="19"/>
      <c r="E20" s="19"/>
      <c r="F20" s="18"/>
      <c r="G20" s="19"/>
      <c r="H20" s="24"/>
      <c r="I20" s="24"/>
      <c r="J20" s="24"/>
      <c r="K20" s="24"/>
      <c r="L20" s="24"/>
      <c r="M20" s="24"/>
      <c r="N20" s="24"/>
      <c r="O20" s="604"/>
      <c r="P20" s="24"/>
      <c r="Q20" s="604"/>
      <c r="R20" s="24"/>
      <c r="S20" s="604"/>
      <c r="T20" s="24"/>
      <c r="U20" s="604"/>
      <c r="V20" s="24"/>
      <c r="W20" s="604"/>
      <c r="X20" s="24"/>
      <c r="Y20" s="605"/>
      <c r="Z20" s="606"/>
      <c r="AA20" s="607"/>
    </row>
    <row r="21" spans="1:28" s="608" customFormat="1" ht="17.100000000000001" customHeight="1">
      <c r="A21" s="19" t="s">
        <v>591</v>
      </c>
      <c r="B21" s="20"/>
      <c r="C21" s="19"/>
      <c r="D21" s="19"/>
      <c r="E21" s="19"/>
      <c r="F21" s="18"/>
      <c r="G21" s="19"/>
      <c r="H21" s="24">
        <v>336050</v>
      </c>
      <c r="I21" s="24"/>
      <c r="J21" s="24">
        <v>266113</v>
      </c>
      <c r="K21" s="24"/>
      <c r="L21" s="24">
        <v>33750</v>
      </c>
      <c r="M21" s="24"/>
      <c r="N21" s="24">
        <v>260004</v>
      </c>
      <c r="O21" s="604"/>
      <c r="P21" s="24">
        <v>-18503</v>
      </c>
      <c r="Q21" s="604"/>
      <c r="R21" s="23">
        <v>-18503</v>
      </c>
      <c r="S21" s="604"/>
      <c r="T21" s="23">
        <v>877414</v>
      </c>
      <c r="U21" s="604"/>
      <c r="V21" s="24">
        <v>26556</v>
      </c>
      <c r="W21" s="604"/>
      <c r="X21" s="23">
        <v>903970</v>
      </c>
      <c r="Y21" s="605"/>
      <c r="Z21" s="606"/>
      <c r="AA21" s="607"/>
    </row>
    <row r="22" spans="1:28" s="608" customFormat="1" ht="17.100000000000001" customHeight="1">
      <c r="A22" s="12" t="s">
        <v>98</v>
      </c>
      <c r="B22" s="16"/>
      <c r="C22" s="12"/>
      <c r="D22" s="12"/>
      <c r="E22" s="12"/>
      <c r="F22" s="18">
        <v>20</v>
      </c>
      <c r="G22" s="19"/>
      <c r="H22" s="609">
        <v>0</v>
      </c>
      <c r="I22" s="23">
        <v>0</v>
      </c>
      <c r="J22" s="609">
        <v>0</v>
      </c>
      <c r="K22" s="23"/>
      <c r="L22" s="609">
        <v>0</v>
      </c>
      <c r="M22" s="23"/>
      <c r="N22" s="24">
        <v>-60485</v>
      </c>
      <c r="O22" s="23"/>
      <c r="P22" s="629">
        <v>0</v>
      </c>
      <c r="Q22" s="629"/>
      <c r="R22" s="629">
        <v>0</v>
      </c>
      <c r="S22" s="23"/>
      <c r="T22" s="23">
        <v>-60485</v>
      </c>
      <c r="U22" s="23"/>
      <c r="V22" s="629">
        <v>0</v>
      </c>
      <c r="W22" s="23"/>
      <c r="X22" s="23">
        <v>-60485</v>
      </c>
      <c r="Y22" s="605"/>
      <c r="Z22" s="606"/>
      <c r="AA22" s="607"/>
    </row>
    <row r="23" spans="1:28" s="608" customFormat="1" ht="17.100000000000001" customHeight="1">
      <c r="A23" s="12" t="s">
        <v>729</v>
      </c>
      <c r="B23" s="16"/>
      <c r="C23" s="12"/>
      <c r="D23" s="12"/>
      <c r="E23" s="12"/>
      <c r="F23" s="18"/>
      <c r="G23" s="19"/>
      <c r="H23" s="612">
        <v>0</v>
      </c>
      <c r="I23" s="24"/>
      <c r="J23" s="612">
        <v>0</v>
      </c>
      <c r="K23" s="24"/>
      <c r="L23" s="612">
        <v>0</v>
      </c>
      <c r="M23" s="24"/>
      <c r="N23" s="24">
        <v>0</v>
      </c>
      <c r="O23" s="24"/>
      <c r="P23" s="630">
        <v>0</v>
      </c>
      <c r="Q23" s="630"/>
      <c r="R23" s="630">
        <v>0</v>
      </c>
      <c r="S23" s="24"/>
      <c r="T23" s="24">
        <v>0</v>
      </c>
      <c r="U23" s="24"/>
      <c r="V23" s="24">
        <v>-4900</v>
      </c>
      <c r="W23" s="24"/>
      <c r="X23" s="24">
        <v>-4900</v>
      </c>
      <c r="Y23" s="605"/>
      <c r="Z23" s="606"/>
      <c r="AA23" s="607"/>
    </row>
    <row r="24" spans="1:28" s="608" customFormat="1" ht="17.100000000000001" customHeight="1">
      <c r="A24" s="12" t="s">
        <v>598</v>
      </c>
      <c r="B24" s="16"/>
      <c r="C24" s="12"/>
      <c r="D24" s="12"/>
      <c r="E24" s="12"/>
      <c r="F24" s="18"/>
      <c r="G24" s="19"/>
      <c r="H24" s="612"/>
      <c r="I24" s="24"/>
      <c r="J24" s="612"/>
      <c r="K24" s="24"/>
      <c r="L24" s="612"/>
      <c r="M24" s="24"/>
      <c r="N24" s="24"/>
      <c r="O24" s="24"/>
      <c r="P24" s="630"/>
      <c r="Q24" s="630"/>
      <c r="R24" s="630"/>
      <c r="S24" s="24"/>
      <c r="T24" s="24"/>
      <c r="U24" s="24"/>
      <c r="V24" s="612"/>
      <c r="W24" s="24"/>
      <c r="X24" s="24"/>
      <c r="Y24" s="605"/>
      <c r="Z24" s="606"/>
      <c r="AA24" s="607"/>
    </row>
    <row r="25" spans="1:28" s="608" customFormat="1" ht="17.100000000000001" customHeight="1">
      <c r="B25" s="20"/>
      <c r="C25" s="12" t="s">
        <v>601</v>
      </c>
      <c r="D25" s="19"/>
      <c r="E25" s="19"/>
      <c r="F25" s="19"/>
      <c r="G25" s="19"/>
      <c r="H25" s="612">
        <v>0</v>
      </c>
      <c r="I25" s="24"/>
      <c r="J25" s="612">
        <v>0</v>
      </c>
      <c r="K25" s="24"/>
      <c r="L25" s="612">
        <v>0</v>
      </c>
      <c r="M25" s="24"/>
      <c r="N25" s="24">
        <v>122983</v>
      </c>
      <c r="O25" s="24"/>
      <c r="P25" s="630">
        <v>0</v>
      </c>
      <c r="Q25" s="630"/>
      <c r="R25" s="630">
        <v>0</v>
      </c>
      <c r="S25" s="24"/>
      <c r="T25" s="24">
        <v>122983</v>
      </c>
      <c r="U25" s="604"/>
      <c r="V25" s="24">
        <v>778</v>
      </c>
      <c r="W25" s="604"/>
      <c r="X25" s="24">
        <v>123761</v>
      </c>
      <c r="Y25" s="605"/>
      <c r="Z25" s="606"/>
      <c r="AA25" s="607"/>
    </row>
    <row r="26" spans="1:28" s="608" customFormat="1" ht="17.100000000000001" customHeight="1">
      <c r="B26" s="20"/>
      <c r="C26" s="12" t="s">
        <v>599</v>
      </c>
      <c r="D26" s="19"/>
      <c r="E26" s="19"/>
      <c r="F26" s="19"/>
      <c r="G26" s="19"/>
      <c r="H26" s="612">
        <v>0</v>
      </c>
      <c r="I26" s="24"/>
      <c r="J26" s="612">
        <v>0</v>
      </c>
      <c r="K26" s="24"/>
      <c r="L26" s="612">
        <v>0</v>
      </c>
      <c r="M26" s="24"/>
      <c r="N26" s="612">
        <v>0</v>
      </c>
      <c r="O26" s="24"/>
      <c r="P26" s="24">
        <v>-1760</v>
      </c>
      <c r="Q26" s="24"/>
      <c r="R26" s="24">
        <v>-1760</v>
      </c>
      <c r="S26" s="24"/>
      <c r="T26" s="24">
        <v>-1760</v>
      </c>
      <c r="U26" s="604"/>
      <c r="V26" s="612">
        <v>0</v>
      </c>
      <c r="W26" s="604"/>
      <c r="X26" s="24">
        <v>-1760</v>
      </c>
      <c r="Y26" s="605"/>
      <c r="Z26" s="606"/>
      <c r="AA26" s="607"/>
      <c r="AB26" s="616"/>
    </row>
    <row r="27" spans="1:28" s="608" customFormat="1" ht="21" thickBot="1">
      <c r="A27" s="19" t="s">
        <v>746</v>
      </c>
      <c r="B27" s="20"/>
      <c r="C27" s="19"/>
      <c r="D27" s="19"/>
      <c r="E27" s="19"/>
      <c r="F27" s="19"/>
      <c r="G27" s="19"/>
      <c r="H27" s="613">
        <v>336050</v>
      </c>
      <c r="I27" s="614"/>
      <c r="J27" s="613">
        <v>266113</v>
      </c>
      <c r="K27" s="614"/>
      <c r="L27" s="613">
        <v>33750</v>
      </c>
      <c r="M27" s="614"/>
      <c r="N27" s="613">
        <v>322502</v>
      </c>
      <c r="O27" s="615"/>
      <c r="P27" s="613">
        <v>-20263</v>
      </c>
      <c r="Q27" s="615"/>
      <c r="R27" s="613">
        <v>-20263</v>
      </c>
      <c r="S27" s="615"/>
      <c r="T27" s="613">
        <v>938152</v>
      </c>
      <c r="U27" s="615"/>
      <c r="V27" s="613">
        <v>22434</v>
      </c>
      <c r="W27" s="615"/>
      <c r="X27" s="613">
        <v>960586</v>
      </c>
      <c r="Y27" s="605"/>
      <c r="Z27" s="616"/>
      <c r="AA27" s="617"/>
    </row>
    <row r="28" spans="1:28" s="12" customFormat="1" ht="7.5" customHeight="1" thickTop="1">
      <c r="A28" s="25"/>
      <c r="B28" s="1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7"/>
      <c r="V28" s="26"/>
      <c r="X28" s="26"/>
    </row>
    <row r="29" spans="1:28" s="12" customFormat="1" ht="13.2" customHeight="1">
      <c r="A29" s="25"/>
      <c r="B29" s="1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7"/>
      <c r="V29" s="26"/>
      <c r="X29" s="26"/>
    </row>
    <row r="30" spans="1:28" s="12" customFormat="1" ht="19.2" customHeight="1">
      <c r="A30" s="637" t="s">
        <v>738</v>
      </c>
      <c r="B30" s="637"/>
      <c r="C30" s="637"/>
      <c r="D30" s="637"/>
      <c r="E30" s="637"/>
      <c r="F30" s="637"/>
      <c r="G30" s="637"/>
      <c r="H30" s="637"/>
      <c r="I30" s="637"/>
      <c r="J30" s="637"/>
      <c r="K30" s="637"/>
      <c r="L30" s="637"/>
      <c r="M30" s="255"/>
      <c r="N30" s="637" t="s">
        <v>738</v>
      </c>
      <c r="O30" s="637"/>
      <c r="P30" s="637"/>
      <c r="Q30" s="637"/>
      <c r="R30" s="637"/>
      <c r="S30" s="637"/>
      <c r="T30" s="637"/>
      <c r="U30" s="637"/>
      <c r="V30" s="637"/>
      <c r="W30" s="637"/>
      <c r="X30" s="637"/>
    </row>
    <row r="31" spans="1:28" s="12" customFormat="1" ht="19.8">
      <c r="A31" s="637" t="s">
        <v>737</v>
      </c>
      <c r="B31" s="637"/>
      <c r="C31" s="637"/>
      <c r="D31" s="637"/>
      <c r="E31" s="637"/>
      <c r="F31" s="637"/>
      <c r="G31" s="637"/>
      <c r="H31" s="637"/>
      <c r="I31" s="637"/>
      <c r="J31" s="637"/>
      <c r="K31" s="637"/>
      <c r="L31" s="637"/>
      <c r="M31" s="255"/>
      <c r="N31" s="637" t="s">
        <v>736</v>
      </c>
      <c r="O31" s="637"/>
      <c r="P31" s="637"/>
      <c r="Q31" s="637"/>
      <c r="R31" s="637"/>
      <c r="S31" s="637"/>
      <c r="T31" s="637"/>
      <c r="U31" s="637"/>
      <c r="V31" s="637"/>
      <c r="W31" s="637"/>
      <c r="X31" s="637"/>
    </row>
    <row r="32" spans="1:28" s="12" customFormat="1" ht="19.8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1:25" s="12" customFormat="1" ht="19.8">
      <c r="A33" s="637"/>
      <c r="B33" s="637"/>
      <c r="C33" s="637"/>
      <c r="D33" s="637"/>
      <c r="E33" s="637"/>
      <c r="F33" s="637"/>
      <c r="G33" s="637"/>
      <c r="H33" s="637"/>
      <c r="I33" s="637"/>
      <c r="J33" s="637"/>
      <c r="K33" s="637"/>
      <c r="L33" s="637"/>
      <c r="M33" s="637"/>
      <c r="N33" s="637"/>
      <c r="O33" s="637"/>
      <c r="P33" s="637"/>
      <c r="Q33" s="637"/>
      <c r="R33" s="637"/>
      <c r="S33" s="637"/>
      <c r="T33" s="637"/>
      <c r="U33" s="637"/>
      <c r="V33" s="637"/>
      <c r="W33" s="637"/>
      <c r="X33" s="637"/>
    </row>
    <row r="34" spans="1:25" s="15" customFormat="1" ht="18.75" customHeight="1">
      <c r="A34" s="637"/>
      <c r="B34" s="637"/>
      <c r="C34" s="637"/>
      <c r="D34" s="637"/>
      <c r="E34" s="637"/>
      <c r="F34" s="637"/>
      <c r="G34" s="637"/>
      <c r="H34" s="637"/>
      <c r="I34" s="637"/>
      <c r="J34" s="637"/>
      <c r="K34" s="637"/>
      <c r="L34" s="637"/>
      <c r="M34" s="637"/>
      <c r="N34" s="637"/>
      <c r="O34" s="637"/>
      <c r="P34" s="637"/>
      <c r="Q34" s="637"/>
      <c r="R34" s="637"/>
      <c r="S34" s="637"/>
      <c r="T34" s="637"/>
      <c r="U34" s="637"/>
      <c r="V34" s="637"/>
      <c r="W34" s="637"/>
      <c r="X34" s="637"/>
      <c r="Y34" s="618"/>
    </row>
    <row r="35" spans="1:25" ht="16.5" customHeight="1">
      <c r="A35" s="637"/>
      <c r="B35" s="637"/>
      <c r="C35" s="637"/>
      <c r="D35" s="637"/>
      <c r="E35" s="637"/>
      <c r="F35" s="637"/>
      <c r="G35" s="637"/>
      <c r="H35" s="637"/>
      <c r="I35" s="637"/>
      <c r="J35" s="637"/>
      <c r="K35" s="637"/>
      <c r="L35" s="637"/>
      <c r="M35" s="637"/>
      <c r="N35" s="637"/>
      <c r="O35" s="637"/>
      <c r="P35" s="637"/>
      <c r="Q35" s="637"/>
      <c r="R35" s="637"/>
      <c r="S35" s="637"/>
      <c r="T35" s="637"/>
      <c r="U35" s="637"/>
      <c r="V35" s="637"/>
      <c r="W35" s="637"/>
      <c r="X35" s="637"/>
    </row>
    <row r="36" spans="1:25" ht="20.100000000000001" customHeight="1">
      <c r="H36" s="622"/>
      <c r="I36" s="622"/>
      <c r="J36" s="622"/>
      <c r="K36" s="622"/>
      <c r="L36" s="622"/>
      <c r="M36" s="622"/>
      <c r="N36" s="622"/>
      <c r="O36" s="622"/>
      <c r="P36" s="622"/>
      <c r="Q36" s="622"/>
      <c r="R36" s="622"/>
      <c r="S36" s="622"/>
      <c r="T36" s="622"/>
      <c r="U36" s="622"/>
      <c r="V36" s="622"/>
      <c r="W36" s="622"/>
      <c r="X36" s="622"/>
    </row>
    <row r="37" spans="1:25" ht="20.100000000000001" customHeight="1">
      <c r="G37" s="622"/>
      <c r="H37" s="622"/>
      <c r="I37" s="622"/>
      <c r="J37" s="622"/>
      <c r="K37" s="622"/>
      <c r="L37" s="622"/>
      <c r="M37" s="622"/>
      <c r="N37" s="622"/>
      <c r="O37" s="622"/>
      <c r="P37" s="622"/>
      <c r="Q37" s="622"/>
      <c r="R37" s="622"/>
      <c r="S37" s="622"/>
      <c r="T37" s="622"/>
      <c r="U37" s="622"/>
      <c r="V37" s="622"/>
      <c r="W37" s="622"/>
      <c r="X37" s="622"/>
    </row>
    <row r="62" spans="14:14" ht="20.100000000000001" customHeight="1">
      <c r="N62" s="625">
        <v>0</v>
      </c>
    </row>
    <row r="95" spans="5:5" ht="20.100000000000001" customHeight="1">
      <c r="E95" s="620"/>
    </row>
  </sheetData>
  <mergeCells count="16">
    <mergeCell ref="A33:X33"/>
    <mergeCell ref="A34:X34"/>
    <mergeCell ref="A35:X35"/>
    <mergeCell ref="H7:X7"/>
    <mergeCell ref="L8:N8"/>
    <mergeCell ref="A13:E13"/>
    <mergeCell ref="P8:R8"/>
    <mergeCell ref="A31:L31"/>
    <mergeCell ref="N31:X31"/>
    <mergeCell ref="A30:L30"/>
    <mergeCell ref="N30:X30"/>
    <mergeCell ref="A1:X1"/>
    <mergeCell ref="A3:X3"/>
    <mergeCell ref="A4:X4"/>
    <mergeCell ref="A5:X5"/>
    <mergeCell ref="H6:X6"/>
  </mergeCells>
  <pageMargins left="0.51181102362204722" right="0.39370078740157483" top="0.62992125984251968" bottom="0.59055118110236227" header="0.51181102362204722" footer="0.31496062992125984"/>
  <pageSetup paperSize="9" scale="84" firstPageNumber="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84E8D-041D-4066-BE13-6511E74F4AEF}">
  <sheetPr>
    <tabColor rgb="FFFFFF00"/>
  </sheetPr>
  <dimension ref="A1:X95"/>
  <sheetViews>
    <sheetView topLeftCell="A7" zoomScale="85" zoomScaleNormal="85" zoomScaleSheetLayoutView="100" workbookViewId="0">
      <selection activeCell="E15" sqref="E15"/>
    </sheetView>
  </sheetViews>
  <sheetFormatPr defaultColWidth="9.09765625" defaultRowHeight="20.100000000000001" customHeight="1"/>
  <cols>
    <col min="1" max="4" width="1.09765625" style="12" customWidth="1"/>
    <col min="5" max="5" width="22.3984375" style="12" customWidth="1"/>
    <col min="6" max="6" width="7" style="301" customWidth="1"/>
    <col min="7" max="7" width="0.8984375" style="302" customWidth="1"/>
    <col min="8" max="8" width="13.5" style="303" customWidth="1"/>
    <col min="9" max="9" width="0.8984375" style="303" customWidth="1"/>
    <col min="10" max="10" width="12.8984375" style="303" customWidth="1"/>
    <col min="11" max="11" width="1" style="304" customWidth="1"/>
    <col min="12" max="12" width="13.69921875" style="303" customWidth="1"/>
    <col min="13" max="13" width="0.8984375" style="303" customWidth="1"/>
    <col min="14" max="14" width="13.09765625" style="305" customWidth="1"/>
    <col min="15" max="15" width="0.8984375" style="304" customWidth="1"/>
    <col min="16" max="16" width="15.09765625" style="304" customWidth="1"/>
    <col min="17" max="17" width="1" style="304" customWidth="1"/>
    <col min="18" max="18" width="12" style="304" bestFit="1" customWidth="1"/>
    <col min="19" max="19" width="1" style="304" customWidth="1"/>
    <col min="20" max="20" width="15.09765625" style="304" customWidth="1"/>
    <col min="21" max="21" width="9.09765625" style="12"/>
    <col min="22" max="22" width="9.8984375" style="12" bestFit="1" customWidth="1"/>
    <col min="23" max="16384" width="9.09765625" style="12"/>
  </cols>
  <sheetData>
    <row r="1" spans="1:22" ht="22.35" customHeight="1">
      <c r="A1" s="651" t="s">
        <v>84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2"/>
      <c r="Q1" s="652"/>
      <c r="R1" s="652"/>
      <c r="S1" s="652"/>
      <c r="T1" s="652"/>
    </row>
    <row r="2" spans="1:22" ht="16.2" customHeight="1">
      <c r="A2" s="365"/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352"/>
    </row>
    <row r="3" spans="1:22" ht="22.35" customHeight="1">
      <c r="A3" s="653" t="s">
        <v>0</v>
      </c>
      <c r="B3" s="653"/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653"/>
      <c r="Q3" s="653"/>
      <c r="R3" s="653"/>
      <c r="S3" s="653"/>
      <c r="T3" s="653"/>
    </row>
    <row r="4" spans="1:22" ht="22.35" customHeight="1">
      <c r="A4" s="654" t="s">
        <v>139</v>
      </c>
      <c r="B4" s="654"/>
      <c r="C4" s="654"/>
      <c r="D4" s="654"/>
      <c r="E4" s="654"/>
      <c r="F4" s="654"/>
      <c r="G4" s="654"/>
      <c r="H4" s="654"/>
      <c r="I4" s="654"/>
      <c r="J4" s="654"/>
      <c r="K4" s="654"/>
      <c r="L4" s="654"/>
      <c r="M4" s="654"/>
      <c r="N4" s="654"/>
      <c r="O4" s="654"/>
      <c r="P4" s="654"/>
      <c r="Q4" s="654"/>
      <c r="R4" s="654"/>
      <c r="S4" s="654"/>
      <c r="T4" s="654"/>
    </row>
    <row r="5" spans="1:22" ht="22.35" customHeight="1">
      <c r="A5" s="654" t="s">
        <v>743</v>
      </c>
      <c r="B5" s="654"/>
      <c r="C5" s="654"/>
      <c r="D5" s="654"/>
      <c r="E5" s="654"/>
      <c r="F5" s="654"/>
      <c r="G5" s="654"/>
      <c r="H5" s="654"/>
      <c r="I5" s="654"/>
      <c r="J5" s="654"/>
      <c r="K5" s="654"/>
      <c r="L5" s="654"/>
      <c r="M5" s="654"/>
      <c r="N5" s="654"/>
      <c r="O5" s="654"/>
      <c r="P5" s="654"/>
      <c r="Q5" s="654"/>
      <c r="R5" s="654"/>
      <c r="S5" s="654"/>
      <c r="T5" s="654"/>
    </row>
    <row r="6" spans="1:22" s="285" customFormat="1" ht="15.75" customHeight="1">
      <c r="A6" s="283"/>
      <c r="B6" s="283"/>
      <c r="C6" s="283"/>
      <c r="D6" s="283"/>
      <c r="E6" s="283"/>
      <c r="F6" s="284"/>
      <c r="G6" s="284"/>
      <c r="H6" s="666" t="s">
        <v>613</v>
      </c>
      <c r="I6" s="666"/>
      <c r="J6" s="666"/>
      <c r="K6" s="666"/>
      <c r="L6" s="666"/>
      <c r="M6" s="666"/>
      <c r="N6" s="666"/>
      <c r="O6" s="666"/>
      <c r="P6" s="666"/>
      <c r="Q6" s="666"/>
      <c r="R6" s="666"/>
      <c r="S6" s="666"/>
      <c r="T6" s="666"/>
    </row>
    <row r="7" spans="1:22" s="285" customFormat="1" ht="25.2" customHeight="1">
      <c r="A7" s="286"/>
      <c r="B7" s="286"/>
      <c r="C7" s="286"/>
      <c r="D7" s="286"/>
      <c r="F7" s="287"/>
      <c r="G7" s="287"/>
      <c r="H7" s="657" t="s">
        <v>2</v>
      </c>
      <c r="I7" s="657"/>
      <c r="J7" s="657"/>
      <c r="K7" s="657"/>
      <c r="L7" s="657"/>
      <c r="M7" s="657"/>
      <c r="N7" s="657"/>
      <c r="O7" s="657"/>
      <c r="P7" s="657"/>
      <c r="Q7" s="657"/>
      <c r="R7" s="657"/>
      <c r="S7" s="657"/>
      <c r="T7" s="657"/>
    </row>
    <row r="8" spans="1:22" s="285" customFormat="1" ht="19.350000000000001" customHeight="1">
      <c r="A8" s="286"/>
      <c r="B8" s="286"/>
      <c r="C8" s="286"/>
      <c r="D8" s="286"/>
      <c r="E8" s="286"/>
      <c r="F8" s="287"/>
      <c r="G8" s="287"/>
      <c r="H8" s="288"/>
      <c r="I8" s="288"/>
      <c r="J8" s="288"/>
      <c r="K8" s="288"/>
      <c r="L8" s="661" t="s">
        <v>34</v>
      </c>
      <c r="M8" s="661"/>
      <c r="N8" s="661"/>
      <c r="O8" s="288"/>
      <c r="P8" s="661" t="s">
        <v>118</v>
      </c>
      <c r="Q8" s="661"/>
      <c r="R8" s="661"/>
      <c r="S8" s="288"/>
      <c r="T8" s="288"/>
    </row>
    <row r="9" spans="1:22" s="285" customFormat="1" ht="19.350000000000001" customHeight="1">
      <c r="A9" s="286"/>
      <c r="B9" s="286"/>
      <c r="C9" s="286"/>
      <c r="D9" s="286"/>
      <c r="E9" s="286"/>
      <c r="F9" s="287"/>
      <c r="G9" s="287"/>
      <c r="H9" s="288"/>
      <c r="I9" s="288"/>
      <c r="J9" s="288"/>
      <c r="K9" s="288"/>
      <c r="L9" s="288"/>
      <c r="M9" s="288"/>
      <c r="N9" s="288"/>
      <c r="O9" s="288"/>
      <c r="P9" s="290" t="s">
        <v>132</v>
      </c>
      <c r="Q9" s="288"/>
      <c r="R9" s="17"/>
      <c r="S9" s="288"/>
      <c r="T9" s="288"/>
    </row>
    <row r="10" spans="1:22" s="285" customFormat="1" ht="19.350000000000001" customHeight="1">
      <c r="A10" s="286"/>
      <c r="B10" s="286"/>
      <c r="C10" s="286"/>
      <c r="D10" s="286"/>
      <c r="E10" s="286"/>
      <c r="F10" s="287"/>
      <c r="G10" s="287"/>
      <c r="H10" s="288"/>
      <c r="I10" s="288"/>
      <c r="J10" s="288"/>
      <c r="K10" s="288"/>
      <c r="L10" s="288"/>
      <c r="M10" s="288"/>
      <c r="N10" s="288"/>
      <c r="O10" s="288"/>
      <c r="P10" s="288" t="s">
        <v>126</v>
      </c>
      <c r="Q10" s="288"/>
      <c r="R10" s="288" t="s">
        <v>129</v>
      </c>
      <c r="S10" s="288"/>
      <c r="T10" s="288"/>
    </row>
    <row r="11" spans="1:22" s="285" customFormat="1" ht="19.350000000000001" customHeight="1">
      <c r="A11" s="286"/>
      <c r="B11" s="286"/>
      <c r="C11" s="286"/>
      <c r="D11" s="286"/>
      <c r="E11" s="286"/>
      <c r="G11" s="287"/>
      <c r="H11" s="291" t="s">
        <v>100</v>
      </c>
      <c r="I11" s="288"/>
      <c r="J11" s="291" t="s">
        <v>58</v>
      </c>
      <c r="K11" s="288"/>
      <c r="L11" s="291" t="s">
        <v>75</v>
      </c>
      <c r="M11" s="288"/>
      <c r="N11" s="291"/>
      <c r="O11" s="288"/>
      <c r="P11" s="288" t="s">
        <v>127</v>
      </c>
      <c r="Q11" s="288"/>
      <c r="R11" s="288" t="s">
        <v>130</v>
      </c>
      <c r="S11" s="288"/>
      <c r="T11" s="288" t="s">
        <v>60</v>
      </c>
    </row>
    <row r="12" spans="1:22" s="285" customFormat="1" ht="19.350000000000001" customHeight="1">
      <c r="A12" s="662"/>
      <c r="B12" s="662"/>
      <c r="C12" s="662"/>
      <c r="D12" s="662"/>
      <c r="E12" s="662"/>
      <c r="F12" s="626" t="s">
        <v>3</v>
      </c>
      <c r="G12" s="287"/>
      <c r="H12" s="289" t="s">
        <v>61</v>
      </c>
      <c r="I12" s="288"/>
      <c r="J12" s="289" t="s">
        <v>96</v>
      </c>
      <c r="K12" s="288"/>
      <c r="L12" s="289" t="s">
        <v>62</v>
      </c>
      <c r="M12" s="288"/>
      <c r="N12" s="289" t="s">
        <v>40</v>
      </c>
      <c r="O12" s="288"/>
      <c r="P12" s="289" t="s">
        <v>128</v>
      </c>
      <c r="Q12" s="288"/>
      <c r="R12" s="289" t="s">
        <v>131</v>
      </c>
      <c r="S12" s="288"/>
      <c r="T12" s="289" t="s">
        <v>63</v>
      </c>
    </row>
    <row r="13" spans="1:22" s="294" customFormat="1" ht="19.350000000000001" customHeight="1">
      <c r="A13" s="292" t="s">
        <v>590</v>
      </c>
      <c r="B13" s="293"/>
      <c r="H13" s="22">
        <v>336050</v>
      </c>
      <c r="I13" s="23"/>
      <c r="J13" s="22">
        <v>266113</v>
      </c>
      <c r="K13" s="23"/>
      <c r="L13" s="22">
        <v>33750</v>
      </c>
      <c r="M13" s="23"/>
      <c r="N13" s="22">
        <v>260495</v>
      </c>
      <c r="O13" s="23"/>
      <c r="P13" s="23">
        <v>-11783</v>
      </c>
      <c r="Q13" s="23"/>
      <c r="R13" s="23">
        <v>-11783</v>
      </c>
      <c r="S13" s="23"/>
      <c r="T13" s="22">
        <v>884625</v>
      </c>
      <c r="U13" s="295"/>
      <c r="V13" s="296"/>
    </row>
    <row r="14" spans="1:22" s="294" customFormat="1" ht="19.350000000000001" customHeight="1">
      <c r="A14" s="21" t="s">
        <v>74</v>
      </c>
      <c r="B14" s="293"/>
      <c r="F14" s="5">
        <v>20</v>
      </c>
      <c r="H14" s="297">
        <v>0</v>
      </c>
      <c r="I14" s="23"/>
      <c r="J14" s="297">
        <v>0</v>
      </c>
      <c r="K14" s="23"/>
      <c r="L14" s="298">
        <v>0</v>
      </c>
      <c r="M14" s="23"/>
      <c r="N14" s="23">
        <v>-67207</v>
      </c>
      <c r="O14" s="23"/>
      <c r="P14" s="298">
        <v>0</v>
      </c>
      <c r="Q14" s="23"/>
      <c r="R14" s="298">
        <v>0</v>
      </c>
      <c r="S14" s="23"/>
      <c r="T14" s="23">
        <v>-67207</v>
      </c>
      <c r="U14" s="295"/>
      <c r="V14" s="296"/>
    </row>
    <row r="15" spans="1:22" s="294" customFormat="1" ht="19.350000000000001" customHeight="1">
      <c r="A15" s="12" t="s">
        <v>598</v>
      </c>
      <c r="B15" s="16"/>
      <c r="C15" s="12"/>
      <c r="D15" s="12"/>
      <c r="F15" s="5"/>
      <c r="H15" s="297"/>
      <c r="I15" s="23"/>
      <c r="J15" s="297"/>
      <c r="K15" s="23"/>
      <c r="L15" s="298"/>
      <c r="M15" s="23"/>
      <c r="N15" s="23"/>
      <c r="O15" s="23"/>
      <c r="P15" s="298"/>
      <c r="Q15" s="23"/>
      <c r="R15" s="298"/>
      <c r="S15" s="23"/>
      <c r="T15" s="23"/>
      <c r="U15" s="295"/>
      <c r="V15" s="296"/>
    </row>
    <row r="16" spans="1:22" s="294" customFormat="1" ht="19.350000000000001" customHeight="1">
      <c r="A16" s="12" t="s">
        <v>143</v>
      </c>
      <c r="B16" s="20"/>
      <c r="C16" s="12" t="s">
        <v>601</v>
      </c>
      <c r="D16" s="12"/>
      <c r="E16" s="285"/>
      <c r="H16" s="298">
        <v>0</v>
      </c>
      <c r="I16" s="23"/>
      <c r="J16" s="298">
        <v>0</v>
      </c>
      <c r="K16" s="23"/>
      <c r="L16" s="298">
        <v>0</v>
      </c>
      <c r="M16" s="23"/>
      <c r="N16" s="23">
        <v>55935</v>
      </c>
      <c r="O16" s="23"/>
      <c r="P16" s="298">
        <v>0</v>
      </c>
      <c r="Q16" s="23"/>
      <c r="R16" s="298">
        <v>0</v>
      </c>
      <c r="S16" s="23"/>
      <c r="T16" s="24">
        <v>55935</v>
      </c>
      <c r="U16" s="295"/>
      <c r="V16" s="296"/>
    </row>
    <row r="17" spans="1:24" s="294" customFormat="1" ht="19.350000000000001" customHeight="1">
      <c r="A17" s="12"/>
      <c r="B17" s="20"/>
      <c r="C17" s="12" t="s">
        <v>599</v>
      </c>
      <c r="D17" s="12"/>
      <c r="E17" s="21"/>
      <c r="F17" s="5"/>
      <c r="H17" s="298">
        <v>0</v>
      </c>
      <c r="I17" s="23"/>
      <c r="J17" s="298">
        <v>0</v>
      </c>
      <c r="K17" s="23"/>
      <c r="L17" s="298">
        <v>0</v>
      </c>
      <c r="M17" s="23"/>
      <c r="N17" s="23">
        <v>0</v>
      </c>
      <c r="O17" s="23"/>
      <c r="P17" s="23">
        <v>-4480</v>
      </c>
      <c r="Q17" s="23"/>
      <c r="R17" s="23">
        <v>-4480</v>
      </c>
      <c r="S17" s="23"/>
      <c r="T17" s="24">
        <v>-4480</v>
      </c>
      <c r="U17" s="295"/>
      <c r="V17" s="296"/>
    </row>
    <row r="18" spans="1:24" s="294" customFormat="1" ht="19.350000000000001" customHeight="1" thickBot="1">
      <c r="A18" s="19" t="s">
        <v>745</v>
      </c>
      <c r="B18" s="293"/>
      <c r="H18" s="312">
        <v>336050</v>
      </c>
      <c r="I18" s="23"/>
      <c r="J18" s="312">
        <v>266113</v>
      </c>
      <c r="K18" s="23"/>
      <c r="L18" s="312">
        <v>33750</v>
      </c>
      <c r="M18" s="23"/>
      <c r="N18" s="312">
        <v>249223</v>
      </c>
      <c r="O18" s="23"/>
      <c r="P18" s="312">
        <v>-16263</v>
      </c>
      <c r="Q18" s="23"/>
      <c r="R18" s="312">
        <v>-16263</v>
      </c>
      <c r="S18" s="23"/>
      <c r="T18" s="312">
        <v>868873</v>
      </c>
      <c r="U18" s="295"/>
      <c r="V18" s="296"/>
    </row>
    <row r="19" spans="1:24" s="294" customFormat="1" ht="13.2" customHeight="1" thickTop="1">
      <c r="A19" s="292"/>
      <c r="B19" s="293"/>
      <c r="H19" s="315"/>
      <c r="I19" s="23"/>
      <c r="J19" s="315"/>
      <c r="K19" s="23"/>
      <c r="L19" s="315"/>
      <c r="M19" s="23"/>
      <c r="N19" s="315"/>
      <c r="O19" s="23"/>
      <c r="P19" s="315"/>
      <c r="Q19" s="23"/>
      <c r="R19" s="315"/>
      <c r="S19" s="23"/>
      <c r="T19" s="315"/>
      <c r="U19" s="295"/>
      <c r="V19" s="296"/>
    </row>
    <row r="20" spans="1:24" s="294" customFormat="1" ht="19.350000000000001" customHeight="1">
      <c r="A20" s="292" t="s">
        <v>591</v>
      </c>
      <c r="B20" s="293"/>
      <c r="H20" s="23">
        <v>336050</v>
      </c>
      <c r="I20" s="23"/>
      <c r="J20" s="23">
        <v>266113</v>
      </c>
      <c r="K20" s="23"/>
      <c r="L20" s="23">
        <v>33750</v>
      </c>
      <c r="M20" s="23"/>
      <c r="N20" s="23">
        <v>253654</v>
      </c>
      <c r="O20" s="23"/>
      <c r="P20" s="23">
        <v>-18503</v>
      </c>
      <c r="Q20" s="23"/>
      <c r="R20" s="23">
        <v>-18503</v>
      </c>
      <c r="S20" s="23"/>
      <c r="T20" s="23">
        <v>871064</v>
      </c>
      <c r="U20" s="295"/>
      <c r="V20" s="296"/>
    </row>
    <row r="21" spans="1:24" s="294" customFormat="1" ht="19.350000000000001" customHeight="1">
      <c r="A21" s="21" t="s">
        <v>74</v>
      </c>
      <c r="B21" s="293"/>
      <c r="F21" s="5">
        <v>20</v>
      </c>
      <c r="H21" s="297">
        <v>0</v>
      </c>
      <c r="I21" s="23"/>
      <c r="J21" s="297">
        <v>0</v>
      </c>
      <c r="K21" s="23"/>
      <c r="L21" s="298">
        <v>0</v>
      </c>
      <c r="M21" s="23"/>
      <c r="N21" s="23">
        <v>-60485</v>
      </c>
      <c r="O21" s="23"/>
      <c r="P21" s="298">
        <v>0</v>
      </c>
      <c r="Q21" s="23"/>
      <c r="R21" s="298">
        <v>0</v>
      </c>
      <c r="S21" s="23"/>
      <c r="T21" s="23">
        <v>-60485</v>
      </c>
      <c r="U21" s="295"/>
      <c r="V21" s="296"/>
    </row>
    <row r="22" spans="1:24" s="294" customFormat="1" ht="19.350000000000001" customHeight="1">
      <c r="A22" s="12" t="s">
        <v>598</v>
      </c>
      <c r="B22" s="16"/>
      <c r="C22" s="12"/>
      <c r="D22" s="12"/>
      <c r="F22" s="5"/>
      <c r="H22" s="297"/>
      <c r="I22" s="23"/>
      <c r="J22" s="297"/>
      <c r="K22" s="23"/>
      <c r="L22" s="298"/>
      <c r="M22" s="23"/>
      <c r="N22" s="23"/>
      <c r="O22" s="23"/>
      <c r="P22" s="298"/>
      <c r="Q22" s="23"/>
      <c r="R22" s="298"/>
      <c r="S22" s="23"/>
      <c r="T22" s="298"/>
      <c r="U22" s="295"/>
      <c r="V22" s="296"/>
    </row>
    <row r="23" spans="1:24" s="294" customFormat="1" ht="19.350000000000001" customHeight="1">
      <c r="A23" s="12" t="s">
        <v>143</v>
      </c>
      <c r="B23" s="20"/>
      <c r="C23" s="12" t="s">
        <v>601</v>
      </c>
      <c r="D23" s="12"/>
      <c r="E23" s="285"/>
      <c r="H23" s="298">
        <v>0</v>
      </c>
      <c r="I23" s="23"/>
      <c r="J23" s="298">
        <v>0</v>
      </c>
      <c r="K23" s="23"/>
      <c r="L23" s="298">
        <v>0</v>
      </c>
      <c r="M23" s="23"/>
      <c r="N23" s="23">
        <v>127272</v>
      </c>
      <c r="O23" s="23"/>
      <c r="P23" s="298">
        <v>0</v>
      </c>
      <c r="Q23" s="23"/>
      <c r="R23" s="298">
        <v>0</v>
      </c>
      <c r="S23" s="23"/>
      <c r="T23" s="24">
        <v>127272</v>
      </c>
      <c r="U23" s="295"/>
      <c r="V23" s="296"/>
    </row>
    <row r="24" spans="1:24" s="294" customFormat="1" ht="19.350000000000001" customHeight="1">
      <c r="A24" s="12"/>
      <c r="B24" s="20"/>
      <c r="C24" s="12" t="s">
        <v>599</v>
      </c>
      <c r="D24" s="12"/>
      <c r="E24" s="21"/>
      <c r="F24" s="5"/>
      <c r="H24" s="298">
        <v>0</v>
      </c>
      <c r="I24" s="23"/>
      <c r="J24" s="298">
        <v>0</v>
      </c>
      <c r="K24" s="23"/>
      <c r="L24" s="298">
        <v>0</v>
      </c>
      <c r="M24" s="23"/>
      <c r="N24" s="23">
        <v>0</v>
      </c>
      <c r="O24" s="23"/>
      <c r="P24" s="23">
        <v>-1760</v>
      </c>
      <c r="Q24" s="23"/>
      <c r="R24" s="23">
        <v>-1760</v>
      </c>
      <c r="S24" s="23"/>
      <c r="T24" s="24">
        <v>-1760</v>
      </c>
      <c r="U24" s="295"/>
      <c r="V24" s="296"/>
    </row>
    <row r="25" spans="1:24" s="294" customFormat="1" ht="19.350000000000001" hidden="1" customHeight="1">
      <c r="A25" s="12" t="s">
        <v>136</v>
      </c>
      <c r="B25" s="21"/>
      <c r="C25" s="21"/>
      <c r="D25" s="21"/>
      <c r="E25" s="21"/>
      <c r="F25" s="5"/>
      <c r="H25" s="298"/>
      <c r="I25" s="23"/>
      <c r="J25" s="298"/>
      <c r="K25" s="23"/>
      <c r="L25" s="298"/>
      <c r="M25" s="23"/>
      <c r="N25" s="23"/>
      <c r="O25" s="23"/>
      <c r="P25" s="298"/>
      <c r="Q25" s="23"/>
      <c r="R25" s="298">
        <v>0</v>
      </c>
      <c r="S25" s="23"/>
      <c r="T25" s="24"/>
      <c r="U25" s="295"/>
      <c r="V25" s="296"/>
    </row>
    <row r="26" spans="1:24" s="294" customFormat="1" ht="18.899999999999999" hidden="1" customHeight="1">
      <c r="A26" s="12"/>
      <c r="B26" s="21" t="s">
        <v>137</v>
      </c>
      <c r="C26" s="21"/>
      <c r="D26" s="21"/>
      <c r="E26" s="21"/>
      <c r="F26" s="5"/>
      <c r="H26" s="298">
        <v>0</v>
      </c>
      <c r="I26" s="23"/>
      <c r="J26" s="298">
        <v>0</v>
      </c>
      <c r="K26" s="23"/>
      <c r="L26" s="298">
        <v>0</v>
      </c>
      <c r="M26" s="23"/>
      <c r="N26" s="23"/>
      <c r="O26" s="23"/>
      <c r="P26" s="299">
        <v>0</v>
      </c>
      <c r="Q26" s="23"/>
      <c r="R26" s="299">
        <v>0</v>
      </c>
      <c r="S26" s="23"/>
      <c r="T26" s="23">
        <v>0</v>
      </c>
      <c r="U26" s="295"/>
      <c r="V26" s="296"/>
    </row>
    <row r="27" spans="1:24" s="294" customFormat="1" ht="19.350000000000001" customHeight="1" thickBot="1">
      <c r="A27" s="19" t="s">
        <v>746</v>
      </c>
      <c r="B27" s="293"/>
      <c r="H27" s="312">
        <v>336050</v>
      </c>
      <c r="I27" s="23"/>
      <c r="J27" s="312">
        <v>266113</v>
      </c>
      <c r="K27" s="23"/>
      <c r="L27" s="312">
        <v>33750</v>
      </c>
      <c r="M27" s="23"/>
      <c r="N27" s="312">
        <v>320441</v>
      </c>
      <c r="O27" s="23"/>
      <c r="P27" s="312">
        <v>-20263</v>
      </c>
      <c r="Q27" s="23"/>
      <c r="R27" s="312">
        <v>-20263</v>
      </c>
      <c r="S27" s="23"/>
      <c r="T27" s="312">
        <v>936091</v>
      </c>
      <c r="U27" s="295"/>
      <c r="V27" s="296"/>
    </row>
    <row r="28" spans="1:24" ht="13.2" customHeight="1" thickTop="1">
      <c r="A28" s="25"/>
      <c r="B28" s="16"/>
      <c r="F28" s="12"/>
      <c r="G28" s="12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7"/>
    </row>
    <row r="29" spans="1:24" ht="15" customHeight="1">
      <c r="A29" s="637"/>
      <c r="B29" s="637"/>
      <c r="C29" s="637"/>
      <c r="D29" s="637"/>
      <c r="E29" s="637"/>
      <c r="F29" s="637"/>
      <c r="G29" s="637"/>
      <c r="H29" s="637"/>
      <c r="I29" s="637"/>
      <c r="J29" s="637"/>
      <c r="K29" s="637"/>
      <c r="L29" s="637"/>
      <c r="M29" s="637"/>
      <c r="N29" s="637"/>
      <c r="O29" s="637"/>
      <c r="P29" s="637"/>
      <c r="Q29" s="637"/>
      <c r="R29" s="637"/>
      <c r="S29" s="637"/>
      <c r="T29" s="637"/>
      <c r="U29" s="255"/>
      <c r="V29" s="255"/>
      <c r="W29" s="255"/>
      <c r="X29" s="255"/>
    </row>
    <row r="30" spans="1:24" ht="19.8">
      <c r="A30" s="637" t="s">
        <v>739</v>
      </c>
      <c r="B30" s="637"/>
      <c r="C30" s="637"/>
      <c r="D30" s="637"/>
      <c r="E30" s="637"/>
      <c r="F30" s="637"/>
      <c r="G30" s="637"/>
      <c r="H30" s="637"/>
      <c r="I30" s="637"/>
      <c r="J30" s="637"/>
      <c r="K30" s="637"/>
      <c r="L30" s="637" t="s">
        <v>739</v>
      </c>
      <c r="M30" s="637"/>
      <c r="N30" s="637"/>
      <c r="O30" s="637"/>
      <c r="P30" s="637"/>
      <c r="Q30" s="637"/>
      <c r="R30" s="637"/>
      <c r="S30" s="637"/>
      <c r="T30" s="637"/>
      <c r="U30" s="255"/>
      <c r="V30" s="255"/>
      <c r="W30" s="255"/>
      <c r="X30" s="255"/>
    </row>
    <row r="31" spans="1:24" ht="19.8">
      <c r="A31" s="637" t="s">
        <v>737</v>
      </c>
      <c r="B31" s="637"/>
      <c r="C31" s="637"/>
      <c r="D31" s="637"/>
      <c r="E31" s="637"/>
      <c r="F31" s="637"/>
      <c r="G31" s="637"/>
      <c r="H31" s="637"/>
      <c r="I31" s="637"/>
      <c r="J31" s="637"/>
      <c r="K31" s="637"/>
      <c r="L31" s="637" t="s">
        <v>736</v>
      </c>
      <c r="M31" s="637"/>
      <c r="N31" s="637"/>
      <c r="O31" s="637"/>
      <c r="P31" s="637"/>
      <c r="Q31" s="637"/>
      <c r="R31" s="637"/>
      <c r="S31" s="637"/>
      <c r="T31" s="637"/>
      <c r="U31" s="255"/>
      <c r="V31" s="255"/>
      <c r="W31" s="255"/>
      <c r="X31" s="255"/>
    </row>
    <row r="32" spans="1:24" s="300" customFormat="1" ht="16.5" customHeight="1">
      <c r="A32" s="637"/>
      <c r="B32" s="637"/>
      <c r="C32" s="637"/>
      <c r="D32" s="637"/>
      <c r="E32" s="637"/>
      <c r="F32" s="637"/>
      <c r="G32" s="650"/>
      <c r="H32" s="650"/>
      <c r="I32" s="650"/>
      <c r="J32" s="650"/>
      <c r="K32" s="650"/>
      <c r="L32" s="650"/>
      <c r="M32" s="650"/>
      <c r="N32" s="637"/>
      <c r="O32" s="637"/>
      <c r="P32" s="637"/>
      <c r="Q32" s="637"/>
      <c r="R32" s="637"/>
      <c r="S32" s="637"/>
      <c r="T32" s="637"/>
      <c r="U32" s="255"/>
      <c r="V32" s="255"/>
      <c r="W32" s="255"/>
      <c r="X32" s="255"/>
    </row>
    <row r="33" spans="1:20" ht="20.100000000000001" customHeight="1">
      <c r="K33" s="303"/>
      <c r="N33" s="303"/>
      <c r="O33" s="303"/>
      <c r="P33" s="303"/>
      <c r="Q33" s="303"/>
      <c r="R33" s="303"/>
      <c r="S33" s="303"/>
      <c r="T33" s="303"/>
    </row>
    <row r="34" spans="1:20" ht="20.100000000000001" customHeight="1">
      <c r="K34" s="303"/>
      <c r="N34" s="303"/>
      <c r="O34" s="303"/>
      <c r="P34" s="303"/>
      <c r="Q34" s="303"/>
      <c r="R34" s="303"/>
      <c r="S34" s="303"/>
      <c r="T34" s="303"/>
    </row>
    <row r="35" spans="1:20" ht="20.100000000000001" customHeight="1">
      <c r="K35" s="303"/>
      <c r="N35" s="303"/>
      <c r="O35" s="303"/>
      <c r="P35" s="303"/>
      <c r="Q35" s="303"/>
      <c r="R35" s="303"/>
      <c r="S35" s="303"/>
      <c r="T35" s="303"/>
    </row>
    <row r="36" spans="1:20" ht="20.100000000000001" customHeight="1">
      <c r="K36" s="303"/>
      <c r="N36" s="303"/>
      <c r="O36" s="303"/>
      <c r="P36" s="303"/>
      <c r="Q36" s="303"/>
      <c r="R36" s="303"/>
      <c r="S36" s="303"/>
      <c r="T36" s="303"/>
    </row>
    <row r="37" spans="1:20" ht="20.100000000000001" customHeight="1">
      <c r="K37" s="303"/>
      <c r="N37" s="303"/>
      <c r="O37" s="303"/>
      <c r="P37" s="303"/>
      <c r="Q37" s="303"/>
      <c r="R37" s="303"/>
      <c r="S37" s="303"/>
      <c r="T37" s="303"/>
    </row>
    <row r="45" spans="1:20" ht="6" customHeight="1"/>
    <row r="46" spans="1:20" ht="20.100000000000001" customHeight="1">
      <c r="A46" s="300"/>
    </row>
    <row r="47" spans="1:20" ht="20.100000000000001" customHeight="1">
      <c r="A47" s="663"/>
      <c r="B47" s="663"/>
      <c r="C47" s="663"/>
      <c r="D47" s="663"/>
      <c r="E47" s="663"/>
      <c r="F47" s="663"/>
      <c r="G47" s="663"/>
      <c r="H47" s="663"/>
      <c r="I47" s="663"/>
      <c r="J47" s="663"/>
      <c r="K47" s="663"/>
      <c r="L47" s="663"/>
      <c r="M47" s="663"/>
      <c r="N47" s="663"/>
    </row>
    <row r="48" spans="1:20" ht="20.100000000000001" customHeight="1">
      <c r="A48" s="664"/>
      <c r="B48" s="664"/>
      <c r="C48" s="664"/>
      <c r="D48" s="664"/>
      <c r="E48" s="664"/>
      <c r="F48" s="664"/>
      <c r="G48" s="664"/>
      <c r="H48" s="664"/>
      <c r="I48" s="664"/>
      <c r="J48" s="664"/>
      <c r="K48" s="664"/>
      <c r="L48" s="664"/>
      <c r="M48" s="664"/>
      <c r="N48" s="664"/>
    </row>
    <row r="49" spans="1:20" ht="20.100000000000001" customHeight="1">
      <c r="A49" s="664"/>
      <c r="B49" s="664"/>
      <c r="C49" s="664"/>
      <c r="D49" s="664"/>
      <c r="E49" s="664"/>
      <c r="F49" s="664"/>
      <c r="G49" s="664"/>
      <c r="H49" s="664"/>
      <c r="I49" s="664"/>
      <c r="J49" s="664"/>
      <c r="K49" s="664"/>
      <c r="L49" s="664"/>
      <c r="M49" s="664"/>
      <c r="N49" s="664"/>
    </row>
    <row r="50" spans="1:20" ht="20.100000000000001" customHeight="1">
      <c r="A50" s="306"/>
      <c r="B50" s="306"/>
      <c r="C50" s="306"/>
      <c r="D50" s="306"/>
      <c r="E50" s="306"/>
      <c r="F50" s="13"/>
      <c r="G50" s="13"/>
      <c r="H50" s="13"/>
      <c r="I50" s="13"/>
      <c r="J50" s="13"/>
      <c r="K50" s="13"/>
      <c r="L50" s="13"/>
      <c r="M50" s="13"/>
      <c r="N50" s="14"/>
    </row>
    <row r="51" spans="1:20" ht="20.100000000000001" customHeight="1">
      <c r="A51" s="307"/>
      <c r="B51" s="307"/>
      <c r="C51" s="307"/>
      <c r="D51" s="307"/>
      <c r="E51" s="307"/>
      <c r="F51" s="308"/>
      <c r="G51" s="308"/>
      <c r="H51" s="665"/>
      <c r="I51" s="665"/>
      <c r="J51" s="665"/>
      <c r="K51" s="665"/>
      <c r="L51" s="665"/>
      <c r="M51" s="665"/>
      <c r="N51" s="665"/>
      <c r="O51" s="665"/>
      <c r="P51" s="665"/>
      <c r="Q51" s="665"/>
      <c r="R51" s="665"/>
      <c r="S51" s="665"/>
      <c r="T51" s="665"/>
    </row>
    <row r="52" spans="1:20" ht="20.100000000000001" customHeight="1">
      <c r="A52" s="307"/>
      <c r="B52" s="307"/>
      <c r="C52" s="307"/>
      <c r="D52" s="307"/>
      <c r="E52" s="307"/>
      <c r="F52" s="308"/>
      <c r="G52" s="308"/>
      <c r="H52" s="18"/>
      <c r="I52" s="18"/>
      <c r="J52" s="18"/>
      <c r="K52" s="18"/>
      <c r="L52" s="18"/>
      <c r="M52" s="18"/>
      <c r="N52" s="18"/>
      <c r="O52" s="12"/>
      <c r="P52" s="12"/>
      <c r="Q52" s="12"/>
      <c r="R52" s="12"/>
      <c r="S52" s="12"/>
      <c r="T52" s="12"/>
    </row>
    <row r="53" spans="1:20" ht="20.100000000000001" customHeight="1">
      <c r="A53" s="307"/>
      <c r="B53" s="307"/>
      <c r="C53" s="307"/>
      <c r="D53" s="307"/>
      <c r="E53" s="307"/>
      <c r="F53" s="15"/>
      <c r="G53" s="308"/>
      <c r="H53" s="310"/>
      <c r="I53" s="309"/>
      <c r="J53" s="310"/>
      <c r="K53" s="309"/>
      <c r="L53" s="310"/>
      <c r="M53" s="309"/>
      <c r="N53" s="310"/>
      <c r="O53" s="311"/>
      <c r="P53" s="311"/>
      <c r="Q53" s="311"/>
      <c r="R53" s="311"/>
      <c r="S53" s="311"/>
      <c r="T53" s="311"/>
    </row>
    <row r="54" spans="1:20" ht="20.100000000000001" customHeight="1">
      <c r="A54" s="660"/>
      <c r="B54" s="660"/>
      <c r="C54" s="660"/>
      <c r="D54" s="660"/>
      <c r="E54" s="660"/>
      <c r="G54" s="326"/>
      <c r="H54" s="327"/>
      <c r="I54" s="327"/>
      <c r="J54" s="327"/>
      <c r="K54" s="328"/>
      <c r="L54" s="327"/>
      <c r="M54" s="327"/>
    </row>
    <row r="55" spans="1:20" ht="20.100000000000001" customHeight="1">
      <c r="A55" s="660"/>
      <c r="B55" s="660"/>
      <c r="C55" s="660"/>
      <c r="D55" s="660"/>
      <c r="E55" s="660"/>
    </row>
    <row r="61" spans="1:20" ht="20.100000000000001" customHeight="1">
      <c r="G61" s="326"/>
      <c r="H61" s="327"/>
      <c r="I61" s="327"/>
      <c r="J61" s="327"/>
      <c r="K61" s="328"/>
      <c r="L61" s="327"/>
      <c r="M61" s="327"/>
      <c r="N61" s="305">
        <v>0</v>
      </c>
    </row>
    <row r="62" spans="1:20" ht="20.100000000000001" customHeight="1">
      <c r="G62" s="326"/>
      <c r="H62" s="327"/>
      <c r="I62" s="327"/>
      <c r="J62" s="327"/>
      <c r="K62" s="328"/>
      <c r="L62" s="327"/>
      <c r="M62" s="327"/>
    </row>
    <row r="94" spans="5:13" ht="20.100000000000001" customHeight="1">
      <c r="E94" s="301"/>
      <c r="G94" s="326"/>
      <c r="H94" s="327"/>
      <c r="I94" s="327"/>
      <c r="J94" s="327"/>
      <c r="K94" s="328"/>
      <c r="L94" s="327"/>
      <c r="M94" s="327"/>
    </row>
    <row r="95" spans="5:13" ht="20.100000000000001" customHeight="1">
      <c r="G95" s="326"/>
      <c r="H95" s="327"/>
      <c r="I95" s="327"/>
      <c r="J95" s="327"/>
      <c r="K95" s="328"/>
      <c r="L95" s="327"/>
      <c r="M95" s="327"/>
    </row>
  </sheetData>
  <mergeCells count="21">
    <mergeCell ref="H7:T7"/>
    <mergeCell ref="A1:T1"/>
    <mergeCell ref="A3:T3"/>
    <mergeCell ref="A4:T4"/>
    <mergeCell ref="A5:T5"/>
    <mergeCell ref="H6:T6"/>
    <mergeCell ref="A54:E54"/>
    <mergeCell ref="A55:E55"/>
    <mergeCell ref="L8:N8"/>
    <mergeCell ref="A12:E12"/>
    <mergeCell ref="A47:N47"/>
    <mergeCell ref="A48:N48"/>
    <mergeCell ref="A49:N49"/>
    <mergeCell ref="H51:T51"/>
    <mergeCell ref="A29:T29"/>
    <mergeCell ref="A32:T32"/>
    <mergeCell ref="P8:R8"/>
    <mergeCell ref="A30:K30"/>
    <mergeCell ref="L30:T30"/>
    <mergeCell ref="A31:K31"/>
    <mergeCell ref="L31:T31"/>
  </mergeCells>
  <pageMargins left="0.51181102362204722" right="0.39370078740157483" top="0.62992125984251968" bottom="0.51" header="0.51181102362204722" footer="0.24"/>
  <pageSetup paperSize="9" scale="81" firstPageNumber="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50B56-3B43-45B1-841A-084C759790D7}">
  <sheetPr>
    <tabColor rgb="FFFFFF00"/>
  </sheetPr>
  <dimension ref="A1:M85"/>
  <sheetViews>
    <sheetView topLeftCell="A4" zoomScaleNormal="100" zoomScaleSheetLayoutView="115" workbookViewId="0">
      <selection activeCell="E18" sqref="E18"/>
    </sheetView>
  </sheetViews>
  <sheetFormatPr defaultColWidth="9.09765625" defaultRowHeight="23.4"/>
  <cols>
    <col min="1" max="2" width="1.09765625" style="320" customWidth="1"/>
    <col min="3" max="3" width="1.09765625" style="7" customWidth="1"/>
    <col min="4" max="4" width="33.59765625" style="7" customWidth="1"/>
    <col min="5" max="5" width="7.19921875" style="7" customWidth="1"/>
    <col min="6" max="6" width="0.8984375" style="7" customWidth="1"/>
    <col min="7" max="7" width="10.8984375" style="7" customWidth="1"/>
    <col min="8" max="8" width="0.8984375" style="7" customWidth="1"/>
    <col min="9" max="9" width="10.8984375" style="7" customWidth="1"/>
    <col min="10" max="10" width="0.8984375" style="7" customWidth="1"/>
    <col min="11" max="11" width="10.8984375" style="7" customWidth="1"/>
    <col min="12" max="12" width="0.8984375" style="7" customWidth="1"/>
    <col min="13" max="13" width="10.8984375" style="7" customWidth="1"/>
    <col min="14" max="16384" width="9.09765625" style="320"/>
  </cols>
  <sheetData>
    <row r="1" spans="1:13" ht="21.6">
      <c r="A1" s="648" t="s">
        <v>747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  <c r="L1" s="649"/>
      <c r="M1" s="649"/>
    </row>
    <row r="2" spans="1:13" ht="17.399999999999999" customHeight="1">
      <c r="A2" s="3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2.2">
      <c r="A3" s="640" t="s">
        <v>0</v>
      </c>
      <c r="B3" s="640"/>
      <c r="C3" s="640"/>
      <c r="D3" s="640"/>
      <c r="E3" s="640"/>
      <c r="F3" s="640"/>
      <c r="G3" s="640"/>
      <c r="H3" s="640"/>
      <c r="I3" s="640"/>
      <c r="J3" s="640"/>
      <c r="K3" s="640"/>
      <c r="L3" s="640"/>
      <c r="M3" s="640"/>
    </row>
    <row r="4" spans="1:13" ht="22.2">
      <c r="A4" s="640" t="s">
        <v>64</v>
      </c>
      <c r="B4" s="640"/>
      <c r="C4" s="640"/>
      <c r="D4" s="640"/>
      <c r="E4" s="640"/>
      <c r="F4" s="640"/>
      <c r="G4" s="640"/>
      <c r="H4" s="640"/>
      <c r="I4" s="640"/>
      <c r="J4" s="640"/>
      <c r="K4" s="640"/>
      <c r="L4" s="640"/>
      <c r="M4" s="640"/>
    </row>
    <row r="5" spans="1:13" ht="22.2">
      <c r="A5" s="668" t="s">
        <v>743</v>
      </c>
      <c r="B5" s="668"/>
      <c r="C5" s="668"/>
      <c r="D5" s="668"/>
      <c r="E5" s="668"/>
      <c r="F5" s="668"/>
      <c r="G5" s="668"/>
      <c r="H5" s="668"/>
      <c r="I5" s="668"/>
      <c r="J5" s="668"/>
      <c r="K5" s="668"/>
      <c r="L5" s="668"/>
      <c r="M5" s="668"/>
    </row>
    <row r="6" spans="1:13" s="255" customFormat="1" ht="19.8">
      <c r="A6" s="572"/>
      <c r="B6" s="572"/>
      <c r="C6" s="572"/>
      <c r="D6" s="572"/>
      <c r="E6" s="572"/>
      <c r="F6" s="572"/>
      <c r="G6" s="572"/>
      <c r="H6" s="572"/>
      <c r="I6" s="572"/>
      <c r="J6" s="572"/>
      <c r="K6" s="572"/>
      <c r="L6" s="572"/>
      <c r="M6" s="631" t="s">
        <v>613</v>
      </c>
    </row>
    <row r="7" spans="1:13" s="255" customFormat="1" ht="19.8">
      <c r="A7" s="30"/>
      <c r="B7" s="30"/>
      <c r="C7" s="30"/>
      <c r="D7" s="30"/>
      <c r="E7" s="30"/>
      <c r="F7" s="30"/>
      <c r="G7" s="669" t="s">
        <v>1</v>
      </c>
      <c r="H7" s="669"/>
      <c r="I7" s="669"/>
      <c r="J7" s="574"/>
      <c r="K7" s="669" t="s">
        <v>2</v>
      </c>
      <c r="L7" s="669"/>
      <c r="M7" s="669"/>
    </row>
    <row r="8" spans="1:13" s="255" customFormat="1" ht="19.8">
      <c r="A8" s="30"/>
      <c r="B8" s="30"/>
      <c r="C8" s="30"/>
      <c r="D8" s="30"/>
      <c r="E8" s="573" t="s">
        <v>3</v>
      </c>
      <c r="F8" s="30"/>
      <c r="G8" s="575" t="s">
        <v>741</v>
      </c>
      <c r="H8" s="576"/>
      <c r="I8" s="575" t="s">
        <v>742</v>
      </c>
      <c r="J8" s="577"/>
      <c r="K8" s="575" t="s">
        <v>741</v>
      </c>
      <c r="L8" s="576"/>
      <c r="M8" s="575" t="s">
        <v>742</v>
      </c>
    </row>
    <row r="9" spans="1:13" s="255" customFormat="1" ht="19.8">
      <c r="A9" s="578" t="s">
        <v>65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3" s="255" customFormat="1" ht="19.8">
      <c r="A10" s="30"/>
      <c r="B10" s="30" t="s">
        <v>731</v>
      </c>
      <c r="C10" s="30"/>
      <c r="D10" s="30"/>
      <c r="E10" s="30"/>
      <c r="F10" s="30"/>
      <c r="G10" s="579">
        <v>154563</v>
      </c>
      <c r="H10" s="580"/>
      <c r="I10" s="579">
        <v>73239</v>
      </c>
      <c r="J10" s="580"/>
      <c r="K10" s="579">
        <v>157537</v>
      </c>
      <c r="L10" s="580"/>
      <c r="M10" s="579">
        <v>70338</v>
      </c>
    </row>
    <row r="11" spans="1:13" s="255" customFormat="1" ht="19.8">
      <c r="A11" s="30"/>
      <c r="B11" s="30" t="s">
        <v>133</v>
      </c>
      <c r="C11" s="30"/>
      <c r="D11" s="30"/>
      <c r="E11" s="574"/>
      <c r="F11" s="30"/>
      <c r="G11" s="579"/>
      <c r="H11" s="579"/>
      <c r="I11" s="579"/>
      <c r="J11" s="579"/>
      <c r="K11" s="579"/>
      <c r="L11" s="579"/>
      <c r="M11" s="579"/>
    </row>
    <row r="12" spans="1:13" s="255" customFormat="1" ht="19.8">
      <c r="A12" s="30"/>
      <c r="B12" s="30"/>
      <c r="C12" s="30" t="s">
        <v>66</v>
      </c>
      <c r="D12" s="30"/>
      <c r="E12" s="574"/>
      <c r="F12" s="30"/>
      <c r="G12" s="579">
        <v>78320</v>
      </c>
      <c r="H12" s="579"/>
      <c r="I12" s="579">
        <v>79949</v>
      </c>
      <c r="J12" s="262"/>
      <c r="K12" s="579">
        <v>77888</v>
      </c>
      <c r="L12" s="262"/>
      <c r="M12" s="579">
        <v>78489</v>
      </c>
    </row>
    <row r="13" spans="1:13" s="255" customFormat="1" ht="19.8">
      <c r="A13" s="30"/>
      <c r="B13" s="30"/>
      <c r="C13" s="30" t="s">
        <v>761</v>
      </c>
      <c r="D13" s="30"/>
      <c r="E13" s="574"/>
      <c r="F13" s="30"/>
      <c r="G13" s="579">
        <v>-1372</v>
      </c>
      <c r="H13" s="579"/>
      <c r="I13" s="579">
        <v>660</v>
      </c>
      <c r="J13" s="579"/>
      <c r="K13" s="579">
        <v>-868</v>
      </c>
      <c r="L13" s="579"/>
      <c r="M13" s="579">
        <v>177</v>
      </c>
    </row>
    <row r="14" spans="1:13" s="255" customFormat="1" ht="19.8">
      <c r="A14" s="30"/>
      <c r="B14" s="30"/>
      <c r="C14" s="30" t="s">
        <v>134</v>
      </c>
      <c r="D14" s="30"/>
      <c r="E14" s="574"/>
      <c r="F14" s="30"/>
      <c r="G14" s="579">
        <v>2190</v>
      </c>
      <c r="H14" s="579"/>
      <c r="I14" s="579">
        <v>2442</v>
      </c>
      <c r="J14" s="582"/>
      <c r="K14" s="579">
        <v>1818</v>
      </c>
      <c r="L14" s="582"/>
      <c r="M14" s="579">
        <v>2101</v>
      </c>
    </row>
    <row r="15" spans="1:13" s="255" customFormat="1" ht="19.8">
      <c r="A15" s="30"/>
      <c r="B15" s="30"/>
      <c r="C15" s="30" t="s">
        <v>759</v>
      </c>
      <c r="D15" s="30"/>
      <c r="E15" s="574"/>
      <c r="F15" s="30"/>
      <c r="G15" s="579">
        <v>-290</v>
      </c>
      <c r="H15" s="579"/>
      <c r="I15" s="579">
        <v>-2</v>
      </c>
      <c r="J15" s="582"/>
      <c r="K15" s="579">
        <v>-290</v>
      </c>
      <c r="L15" s="582"/>
      <c r="M15" s="579">
        <v>0</v>
      </c>
    </row>
    <row r="16" spans="1:13" s="255" customFormat="1" ht="19.8">
      <c r="A16" s="30"/>
      <c r="B16" s="30"/>
      <c r="C16" s="30" t="s">
        <v>728</v>
      </c>
      <c r="D16" s="30"/>
      <c r="E16" s="574"/>
      <c r="F16" s="30"/>
      <c r="G16" s="579">
        <v>-56</v>
      </c>
      <c r="H16" s="579"/>
      <c r="I16" s="579">
        <v>0</v>
      </c>
      <c r="J16" s="582"/>
      <c r="K16" s="579">
        <v>-56</v>
      </c>
      <c r="L16" s="582"/>
      <c r="M16" s="579">
        <v>0</v>
      </c>
    </row>
    <row r="17" spans="1:13" s="255" customFormat="1" ht="19.8">
      <c r="A17" s="30"/>
      <c r="B17" s="30"/>
      <c r="C17" s="30" t="s">
        <v>754</v>
      </c>
      <c r="D17" s="30"/>
      <c r="E17" s="574">
        <v>9</v>
      </c>
      <c r="F17" s="30"/>
      <c r="G17" s="579">
        <v>92</v>
      </c>
      <c r="H17" s="579"/>
      <c r="I17" s="579">
        <v>0</v>
      </c>
      <c r="J17" s="582"/>
      <c r="K17" s="579">
        <v>92</v>
      </c>
      <c r="L17" s="582"/>
      <c r="M17" s="579">
        <v>0</v>
      </c>
    </row>
    <row r="18" spans="1:13" s="255" customFormat="1" ht="19.8">
      <c r="A18" s="30"/>
      <c r="B18" s="30"/>
      <c r="C18" s="30" t="s">
        <v>725</v>
      </c>
      <c r="D18" s="30"/>
      <c r="E18" s="574"/>
      <c r="F18" s="30"/>
      <c r="G18" s="579">
        <v>-800</v>
      </c>
      <c r="H18" s="579"/>
      <c r="I18" s="579">
        <v>-800</v>
      </c>
      <c r="J18" s="582"/>
      <c r="K18" s="579">
        <v>-5900</v>
      </c>
      <c r="L18" s="582"/>
      <c r="M18" s="579">
        <v>-800</v>
      </c>
    </row>
    <row r="19" spans="1:13" s="255" customFormat="1" ht="19.8">
      <c r="A19" s="30"/>
      <c r="B19" s="30"/>
      <c r="C19" s="30" t="s">
        <v>77</v>
      </c>
      <c r="D19" s="30"/>
      <c r="E19" s="574"/>
      <c r="F19" s="30"/>
      <c r="G19" s="579">
        <v>-220</v>
      </c>
      <c r="H19" s="579"/>
      <c r="I19" s="579">
        <v>-560</v>
      </c>
      <c r="J19" s="579"/>
      <c r="K19" s="579">
        <v>-160</v>
      </c>
      <c r="L19" s="579"/>
      <c r="M19" s="579">
        <v>-469</v>
      </c>
    </row>
    <row r="20" spans="1:13" s="255" customFormat="1" ht="19.8">
      <c r="A20" s="30"/>
      <c r="B20" s="30"/>
      <c r="C20" s="30" t="s">
        <v>88</v>
      </c>
      <c r="D20" s="30"/>
      <c r="E20" s="574"/>
      <c r="F20" s="30"/>
      <c r="G20" s="583">
        <v>8477</v>
      </c>
      <c r="H20" s="579"/>
      <c r="I20" s="583">
        <v>293</v>
      </c>
      <c r="J20" s="579"/>
      <c r="K20" s="583">
        <v>8470</v>
      </c>
      <c r="L20" s="579"/>
      <c r="M20" s="583">
        <v>266</v>
      </c>
    </row>
    <row r="21" spans="1:13" s="255" customFormat="1" ht="19.8">
      <c r="A21" s="30"/>
      <c r="B21" s="30" t="s">
        <v>86</v>
      </c>
      <c r="C21" s="30"/>
      <c r="D21" s="30"/>
      <c r="E21" s="574"/>
      <c r="F21" s="30"/>
      <c r="G21" s="634"/>
      <c r="H21" s="634"/>
      <c r="I21" s="634"/>
      <c r="J21" s="634"/>
      <c r="K21" s="634"/>
      <c r="L21" s="634"/>
      <c r="M21" s="634"/>
    </row>
    <row r="22" spans="1:13" s="255" customFormat="1" ht="19.8">
      <c r="A22" s="30"/>
      <c r="B22" s="30"/>
      <c r="C22" s="30" t="s">
        <v>87</v>
      </c>
      <c r="D22" s="30"/>
      <c r="E22" s="574"/>
      <c r="F22" s="30"/>
      <c r="G22" s="579">
        <v>240904</v>
      </c>
      <c r="H22" s="579"/>
      <c r="I22" s="579">
        <v>155221</v>
      </c>
      <c r="J22" s="579"/>
      <c r="K22" s="579">
        <v>238531</v>
      </c>
      <c r="L22" s="579"/>
      <c r="M22" s="579">
        <v>150102</v>
      </c>
    </row>
    <row r="23" spans="1:13" s="255" customFormat="1" ht="19.8">
      <c r="A23" s="30"/>
      <c r="B23" s="30" t="s">
        <v>76</v>
      </c>
      <c r="C23" s="30"/>
      <c r="D23" s="30"/>
      <c r="E23" s="574"/>
      <c r="F23" s="30"/>
      <c r="G23" s="262"/>
      <c r="H23" s="579"/>
      <c r="I23" s="581"/>
      <c r="J23" s="579"/>
      <c r="K23" s="579"/>
      <c r="L23" s="579"/>
      <c r="M23" s="581"/>
    </row>
    <row r="24" spans="1:13" s="255" customFormat="1" ht="19.8">
      <c r="A24" s="30"/>
      <c r="B24" s="30"/>
      <c r="C24" s="30" t="s">
        <v>103</v>
      </c>
      <c r="D24" s="30"/>
      <c r="E24" s="574"/>
      <c r="F24" s="30"/>
      <c r="G24" s="579">
        <v>-6629</v>
      </c>
      <c r="H24" s="579"/>
      <c r="I24" s="579">
        <v>-110268</v>
      </c>
      <c r="J24" s="579"/>
      <c r="K24" s="579">
        <v>-9050</v>
      </c>
      <c r="L24" s="579"/>
      <c r="M24" s="579">
        <v>-103697</v>
      </c>
    </row>
    <row r="25" spans="1:13" s="255" customFormat="1" ht="19.8">
      <c r="A25" s="30"/>
      <c r="B25" s="30"/>
      <c r="C25" s="30" t="s">
        <v>726</v>
      </c>
      <c r="D25" s="30"/>
      <c r="E25" s="574"/>
      <c r="F25" s="30"/>
      <c r="G25" s="579">
        <v>-1466900</v>
      </c>
      <c r="H25" s="579"/>
      <c r="I25" s="579">
        <v>0</v>
      </c>
      <c r="J25" s="579"/>
      <c r="K25" s="579">
        <v>-1466900</v>
      </c>
      <c r="L25" s="579"/>
      <c r="M25" s="579">
        <v>0</v>
      </c>
    </row>
    <row r="26" spans="1:13" s="255" customFormat="1" ht="19.8">
      <c r="A26" s="30"/>
      <c r="B26" s="30"/>
      <c r="C26" s="30" t="s">
        <v>109</v>
      </c>
      <c r="D26" s="30"/>
      <c r="E26" s="574"/>
      <c r="F26" s="30"/>
      <c r="G26" s="579">
        <v>-114083</v>
      </c>
      <c r="H26" s="579"/>
      <c r="I26" s="579">
        <v>-269416</v>
      </c>
      <c r="J26" s="579"/>
      <c r="K26" s="579">
        <v>-101033</v>
      </c>
      <c r="L26" s="579"/>
      <c r="M26" s="579">
        <v>-238342</v>
      </c>
    </row>
    <row r="27" spans="1:13" s="255" customFormat="1" ht="19.8">
      <c r="A27" s="30"/>
      <c r="B27" s="30"/>
      <c r="C27" s="30" t="s">
        <v>67</v>
      </c>
      <c r="D27" s="30"/>
      <c r="E27" s="30"/>
      <c r="F27" s="30"/>
      <c r="G27" s="579">
        <v>360059</v>
      </c>
      <c r="H27" s="579"/>
      <c r="I27" s="579">
        <v>-145</v>
      </c>
      <c r="J27" s="579"/>
      <c r="K27" s="579">
        <v>361663</v>
      </c>
      <c r="L27" s="579"/>
      <c r="M27" s="579">
        <v>3235</v>
      </c>
    </row>
    <row r="28" spans="1:13" s="255" customFormat="1" ht="19.8">
      <c r="A28" s="30"/>
      <c r="B28" s="30"/>
      <c r="C28" s="30" t="s">
        <v>9</v>
      </c>
      <c r="D28" s="30"/>
      <c r="E28" s="30"/>
      <c r="F28" s="30"/>
      <c r="G28" s="579">
        <v>11769</v>
      </c>
      <c r="H28" s="579"/>
      <c r="I28" s="579">
        <v>-121206</v>
      </c>
      <c r="J28" s="579"/>
      <c r="K28" s="579">
        <v>15068</v>
      </c>
      <c r="L28" s="579"/>
      <c r="M28" s="579">
        <v>-116893</v>
      </c>
    </row>
    <row r="29" spans="1:13" s="255" customFormat="1" ht="19.8">
      <c r="A29" s="30"/>
      <c r="B29" s="30"/>
      <c r="C29" s="30" t="s">
        <v>10</v>
      </c>
      <c r="D29" s="30"/>
      <c r="E29" s="30"/>
      <c r="F29" s="30"/>
      <c r="G29" s="579">
        <v>-40890</v>
      </c>
      <c r="H29" s="579"/>
      <c r="I29" s="579">
        <v>-29863</v>
      </c>
      <c r="J29" s="579"/>
      <c r="K29" s="579">
        <v>-40531</v>
      </c>
      <c r="L29" s="579"/>
      <c r="M29" s="579">
        <v>-26550</v>
      </c>
    </row>
    <row r="30" spans="1:13" s="255" customFormat="1" ht="19.8">
      <c r="A30" s="30"/>
      <c r="B30" s="30"/>
      <c r="C30" s="30" t="s">
        <v>19</v>
      </c>
      <c r="D30" s="30"/>
      <c r="E30" s="30"/>
      <c r="F30" s="30"/>
      <c r="G30" s="581">
        <v>-1748</v>
      </c>
      <c r="H30" s="579"/>
      <c r="I30" s="581">
        <v>-74</v>
      </c>
      <c r="J30" s="579"/>
      <c r="K30" s="579">
        <v>-1747</v>
      </c>
      <c r="L30" s="579"/>
      <c r="M30" s="579">
        <v>-74</v>
      </c>
    </row>
    <row r="31" spans="1:13" s="255" customFormat="1" ht="19.8">
      <c r="B31" s="30" t="s">
        <v>78</v>
      </c>
      <c r="C31" s="30"/>
      <c r="D31" s="30"/>
      <c r="E31" s="30"/>
      <c r="F31" s="30"/>
      <c r="G31" s="580"/>
      <c r="H31" s="580"/>
      <c r="I31" s="580"/>
      <c r="J31" s="580"/>
      <c r="K31" s="580"/>
      <c r="L31" s="580"/>
      <c r="M31" s="580"/>
    </row>
    <row r="32" spans="1:13" s="255" customFormat="1" ht="19.8">
      <c r="A32" s="31" t="s">
        <v>143</v>
      </c>
      <c r="B32" s="30"/>
      <c r="C32" s="30" t="s">
        <v>104</v>
      </c>
      <c r="D32" s="30"/>
      <c r="E32" s="30"/>
      <c r="F32" s="30"/>
      <c r="G32" s="579">
        <v>505250</v>
      </c>
      <c r="H32" s="580"/>
      <c r="I32" s="579">
        <v>47029</v>
      </c>
      <c r="J32" s="580"/>
      <c r="K32" s="579">
        <v>499191</v>
      </c>
      <c r="L32" s="580"/>
      <c r="M32" s="579">
        <v>47903</v>
      </c>
    </row>
    <row r="33" spans="1:13" s="255" customFormat="1" ht="19.8">
      <c r="A33" s="31"/>
      <c r="B33" s="30"/>
      <c r="C33" s="30" t="s">
        <v>113</v>
      </c>
      <c r="D33" s="30"/>
      <c r="E33" s="30"/>
      <c r="F33" s="30"/>
      <c r="G33" s="579">
        <v>0</v>
      </c>
      <c r="H33" s="580"/>
      <c r="I33" s="579">
        <v>-19010</v>
      </c>
      <c r="J33" s="580"/>
      <c r="K33" s="579">
        <v>0</v>
      </c>
      <c r="L33" s="580"/>
      <c r="M33" s="579">
        <v>-19010</v>
      </c>
    </row>
    <row r="34" spans="1:13" s="255" customFormat="1" ht="19.8">
      <c r="A34" s="31" t="s">
        <v>143</v>
      </c>
      <c r="B34" s="30"/>
      <c r="C34" s="30" t="s">
        <v>25</v>
      </c>
      <c r="D34" s="30"/>
      <c r="E34" s="574"/>
      <c r="F34" s="30"/>
      <c r="G34" s="579">
        <v>46627</v>
      </c>
      <c r="H34" s="579"/>
      <c r="I34" s="579">
        <v>5629</v>
      </c>
      <c r="J34" s="579"/>
      <c r="K34" s="579">
        <v>45423</v>
      </c>
      <c r="L34" s="579"/>
      <c r="M34" s="579">
        <v>3714</v>
      </c>
    </row>
    <row r="35" spans="1:13" s="255" customFormat="1" ht="19.8">
      <c r="A35" s="31"/>
      <c r="B35" s="30"/>
      <c r="C35" s="30" t="s">
        <v>108</v>
      </c>
      <c r="D35" s="30"/>
      <c r="E35" s="574"/>
      <c r="F35" s="30"/>
      <c r="G35" s="579">
        <v>-16205</v>
      </c>
      <c r="H35" s="579"/>
      <c r="I35" s="579">
        <v>-60861</v>
      </c>
      <c r="J35" s="579"/>
      <c r="K35" s="579">
        <v>-14919</v>
      </c>
      <c r="L35" s="579"/>
      <c r="M35" s="579">
        <v>-60087</v>
      </c>
    </row>
    <row r="36" spans="1:13" s="255" customFormat="1" ht="19.8">
      <c r="A36" s="31" t="s">
        <v>143</v>
      </c>
      <c r="B36" s="30"/>
      <c r="C36" s="30" t="s">
        <v>26</v>
      </c>
      <c r="D36" s="30"/>
      <c r="E36" s="574"/>
      <c r="F36" s="30"/>
      <c r="G36" s="583">
        <v>-7344</v>
      </c>
      <c r="H36" s="579"/>
      <c r="I36" s="583">
        <v>-10521</v>
      </c>
      <c r="J36" s="579"/>
      <c r="K36" s="583">
        <v>-5921</v>
      </c>
      <c r="L36" s="579"/>
      <c r="M36" s="583">
        <v>-9871</v>
      </c>
    </row>
    <row r="37" spans="1:13" s="7" customFormat="1">
      <c r="A37" s="31" t="s">
        <v>93</v>
      </c>
      <c r="B37" s="30"/>
      <c r="C37" s="30"/>
      <c r="D37" s="30"/>
      <c r="E37" s="574"/>
      <c r="F37" s="30"/>
      <c r="G37" s="579">
        <v>-489190</v>
      </c>
      <c r="H37" s="579"/>
      <c r="I37" s="579">
        <v>-413485</v>
      </c>
      <c r="J37" s="579"/>
      <c r="K37" s="579">
        <v>-480225</v>
      </c>
      <c r="L37" s="579"/>
      <c r="M37" s="579">
        <v>-369570</v>
      </c>
    </row>
    <row r="38" spans="1:13" s="7" customFormat="1" ht="7.8" customHeight="1">
      <c r="A38" s="31"/>
      <c r="B38" s="30"/>
      <c r="C38" s="30"/>
      <c r="D38" s="30"/>
      <c r="E38" s="574"/>
      <c r="F38" s="30"/>
      <c r="G38" s="579"/>
      <c r="H38" s="579"/>
      <c r="I38" s="579"/>
      <c r="J38" s="579"/>
      <c r="K38" s="579"/>
      <c r="L38" s="579"/>
      <c r="M38" s="579"/>
    </row>
    <row r="39" spans="1:13" s="255" customFormat="1" ht="12" customHeight="1">
      <c r="A39" s="637" t="s">
        <v>738</v>
      </c>
      <c r="B39" s="637"/>
      <c r="C39" s="637"/>
      <c r="D39" s="637"/>
      <c r="E39" s="637"/>
      <c r="F39" s="637" t="s">
        <v>738</v>
      </c>
      <c r="G39" s="637"/>
      <c r="H39" s="637"/>
      <c r="I39" s="637"/>
      <c r="J39" s="637"/>
      <c r="K39" s="637"/>
      <c r="L39" s="637"/>
      <c r="M39" s="637"/>
    </row>
    <row r="40" spans="1:13" s="255" customFormat="1" ht="19.8">
      <c r="A40" s="637" t="s">
        <v>737</v>
      </c>
      <c r="B40" s="637"/>
      <c r="C40" s="637"/>
      <c r="D40" s="637"/>
      <c r="E40" s="637"/>
      <c r="F40" s="637" t="s">
        <v>736</v>
      </c>
      <c r="G40" s="637"/>
      <c r="H40" s="637"/>
      <c r="I40" s="637"/>
      <c r="J40" s="637"/>
      <c r="K40" s="637"/>
      <c r="L40" s="637"/>
      <c r="M40" s="637"/>
    </row>
    <row r="41" spans="1:13" s="255" customFormat="1" ht="21.6">
      <c r="A41" s="648" t="s">
        <v>751</v>
      </c>
      <c r="B41" s="649"/>
      <c r="C41" s="649"/>
      <c r="D41" s="649"/>
      <c r="E41" s="649"/>
      <c r="F41" s="649"/>
      <c r="G41" s="649"/>
      <c r="H41" s="649"/>
      <c r="I41" s="649"/>
      <c r="J41" s="649"/>
      <c r="K41" s="649"/>
      <c r="L41" s="649"/>
      <c r="M41" s="649"/>
    </row>
    <row r="42" spans="1:13" s="255" customFormat="1" ht="16.2" customHeight="1">
      <c r="A42" s="3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s="255" customFormat="1" ht="22.2">
      <c r="A43" s="640" t="s">
        <v>0</v>
      </c>
      <c r="B43" s="640"/>
      <c r="C43" s="640"/>
      <c r="D43" s="640"/>
      <c r="E43" s="640"/>
      <c r="F43" s="640"/>
      <c r="G43" s="640"/>
      <c r="H43" s="640"/>
      <c r="I43" s="640"/>
      <c r="J43" s="640"/>
      <c r="K43" s="640"/>
      <c r="L43" s="640"/>
      <c r="M43" s="640"/>
    </row>
    <row r="44" spans="1:13" s="255" customFormat="1" ht="22.2">
      <c r="A44" s="640" t="s">
        <v>68</v>
      </c>
      <c r="B44" s="640"/>
      <c r="C44" s="640"/>
      <c r="D44" s="640"/>
      <c r="E44" s="640"/>
      <c r="F44" s="640"/>
      <c r="G44" s="640"/>
      <c r="H44" s="640"/>
      <c r="I44" s="640"/>
      <c r="J44" s="640"/>
      <c r="K44" s="640"/>
      <c r="L44" s="640"/>
      <c r="M44" s="640"/>
    </row>
    <row r="45" spans="1:13" s="255" customFormat="1" ht="22.2">
      <c r="A45" s="668" t="s">
        <v>743</v>
      </c>
      <c r="B45" s="668"/>
      <c r="C45" s="668"/>
      <c r="D45" s="668"/>
      <c r="E45" s="668"/>
      <c r="F45" s="668"/>
      <c r="G45" s="668"/>
      <c r="H45" s="668"/>
      <c r="I45" s="668"/>
      <c r="J45" s="668"/>
      <c r="K45" s="668"/>
      <c r="L45" s="668"/>
      <c r="M45" s="668"/>
    </row>
    <row r="46" spans="1:13" s="30" customFormat="1" ht="19.2">
      <c r="M46" s="631" t="s">
        <v>613</v>
      </c>
    </row>
    <row r="47" spans="1:13" s="572" customFormat="1" ht="19.8">
      <c r="A47" s="30"/>
      <c r="B47" s="30"/>
      <c r="C47" s="30"/>
      <c r="D47" s="30"/>
      <c r="E47" s="30"/>
      <c r="F47" s="30"/>
      <c r="G47" s="669" t="s">
        <v>1</v>
      </c>
      <c r="H47" s="669"/>
      <c r="I47" s="669"/>
      <c r="J47" s="574"/>
      <c r="K47" s="669" t="s">
        <v>2</v>
      </c>
      <c r="L47" s="669"/>
      <c r="M47" s="669"/>
    </row>
    <row r="48" spans="1:13" s="572" customFormat="1" ht="19.8">
      <c r="A48" s="30"/>
      <c r="B48" s="30"/>
      <c r="C48" s="30"/>
      <c r="D48" s="30"/>
      <c r="E48" s="573" t="s">
        <v>3</v>
      </c>
      <c r="F48" s="30"/>
      <c r="G48" s="575" t="s">
        <v>741</v>
      </c>
      <c r="H48" s="576"/>
      <c r="I48" s="575" t="s">
        <v>742</v>
      </c>
      <c r="J48" s="577"/>
      <c r="K48" s="575" t="s">
        <v>741</v>
      </c>
      <c r="L48" s="576"/>
      <c r="M48" s="575" t="s">
        <v>742</v>
      </c>
    </row>
    <row r="49" spans="1:13" s="572" customFormat="1" ht="19.8">
      <c r="A49" s="578" t="s">
        <v>727</v>
      </c>
      <c r="B49" s="30"/>
      <c r="C49" s="30"/>
      <c r="D49" s="30"/>
      <c r="E49" s="574"/>
      <c r="F49" s="30"/>
      <c r="G49" s="577"/>
      <c r="H49" s="577"/>
      <c r="I49" s="577"/>
      <c r="J49" s="577"/>
      <c r="K49" s="577"/>
      <c r="L49" s="577"/>
      <c r="M49" s="577"/>
    </row>
    <row r="50" spans="1:13" s="572" customFormat="1" ht="19.8">
      <c r="A50" s="30" t="s">
        <v>138</v>
      </c>
      <c r="C50" s="30"/>
      <c r="E50" s="574"/>
      <c r="F50" s="30"/>
      <c r="G50" s="579">
        <v>0</v>
      </c>
      <c r="H50" s="579"/>
      <c r="I50" s="579">
        <v>2690</v>
      </c>
      <c r="J50" s="579"/>
      <c r="K50" s="579">
        <v>0</v>
      </c>
      <c r="L50" s="579"/>
      <c r="M50" s="579">
        <v>0</v>
      </c>
    </row>
    <row r="51" spans="1:13" s="572" customFormat="1" ht="19.8">
      <c r="A51" s="30" t="s">
        <v>91</v>
      </c>
      <c r="C51" s="30"/>
      <c r="E51" s="574"/>
      <c r="F51" s="30"/>
      <c r="G51" s="579">
        <v>-8551</v>
      </c>
      <c r="H51" s="579"/>
      <c r="I51" s="579">
        <v>-14681</v>
      </c>
      <c r="J51" s="579"/>
      <c r="K51" s="579">
        <v>-7740</v>
      </c>
      <c r="L51" s="579"/>
      <c r="M51" s="579">
        <v>-13955</v>
      </c>
    </row>
    <row r="52" spans="1:13" ht="19.2">
      <c r="A52" s="584" t="s">
        <v>723</v>
      </c>
      <c r="B52" s="584"/>
      <c r="C52" s="584"/>
      <c r="D52" s="30"/>
      <c r="E52" s="574"/>
      <c r="F52" s="30"/>
      <c r="G52" s="589">
        <v>-497741</v>
      </c>
      <c r="H52" s="590"/>
      <c r="I52" s="589">
        <v>-425476</v>
      </c>
      <c r="J52" s="590"/>
      <c r="K52" s="589">
        <v>-487965</v>
      </c>
      <c r="L52" s="590"/>
      <c r="M52" s="589">
        <v>-383525</v>
      </c>
    </row>
    <row r="53" spans="1:13" s="572" customFormat="1" ht="19.8">
      <c r="A53" s="578" t="s">
        <v>79</v>
      </c>
      <c r="B53" s="30"/>
      <c r="C53" s="30"/>
      <c r="D53" s="30"/>
      <c r="E53" s="574"/>
      <c r="F53" s="30"/>
      <c r="G53" s="635"/>
      <c r="H53" s="634"/>
      <c r="I53" s="634"/>
      <c r="J53" s="634"/>
      <c r="K53" s="635"/>
      <c r="L53" s="634"/>
      <c r="M53" s="634"/>
    </row>
    <row r="54" spans="1:13" s="572" customFormat="1" ht="19.8">
      <c r="A54" s="30"/>
      <c r="C54" s="30" t="s">
        <v>730</v>
      </c>
      <c r="E54" s="574"/>
      <c r="F54" s="30"/>
      <c r="G54" s="579">
        <v>-133</v>
      </c>
      <c r="H54" s="579"/>
      <c r="I54" s="579">
        <v>-214</v>
      </c>
      <c r="J54" s="579"/>
      <c r="K54" s="579">
        <v>-73</v>
      </c>
      <c r="L54" s="579"/>
      <c r="M54" s="579">
        <v>-135</v>
      </c>
    </row>
    <row r="55" spans="1:13" s="572" customFormat="1" ht="19.8">
      <c r="C55" s="30" t="s">
        <v>755</v>
      </c>
      <c r="E55" s="574">
        <v>9</v>
      </c>
      <c r="F55" s="30"/>
      <c r="G55" s="579">
        <v>-4000</v>
      </c>
      <c r="H55" s="579"/>
      <c r="I55" s="579">
        <v>0</v>
      </c>
      <c r="J55" s="585"/>
      <c r="K55" s="585">
        <v>-4000</v>
      </c>
      <c r="L55" s="585"/>
      <c r="M55" s="585">
        <v>0</v>
      </c>
    </row>
    <row r="56" spans="1:13" s="572" customFormat="1" ht="19.8">
      <c r="C56" s="30" t="s">
        <v>725</v>
      </c>
      <c r="E56" s="574"/>
      <c r="F56" s="30"/>
      <c r="G56" s="579">
        <v>800</v>
      </c>
      <c r="H56" s="579"/>
      <c r="I56" s="579">
        <v>800</v>
      </c>
      <c r="J56" s="579"/>
      <c r="K56" s="579">
        <v>5900</v>
      </c>
      <c r="L56" s="579"/>
      <c r="M56" s="579">
        <v>800</v>
      </c>
    </row>
    <row r="57" spans="1:13" s="572" customFormat="1" ht="19.8">
      <c r="C57" s="30" t="s">
        <v>90</v>
      </c>
      <c r="E57" s="574"/>
      <c r="F57" s="30"/>
      <c r="G57" s="579">
        <v>249</v>
      </c>
      <c r="H57" s="579"/>
      <c r="I57" s="579">
        <v>586</v>
      </c>
      <c r="J57" s="579"/>
      <c r="K57" s="579">
        <v>158</v>
      </c>
      <c r="L57" s="579"/>
      <c r="M57" s="579">
        <v>463</v>
      </c>
    </row>
    <row r="58" spans="1:13" s="572" customFormat="1" ht="19.8">
      <c r="C58" s="30" t="s">
        <v>89</v>
      </c>
      <c r="E58" s="574"/>
      <c r="F58" s="30"/>
      <c r="G58" s="579">
        <v>-388</v>
      </c>
      <c r="H58" s="579"/>
      <c r="I58" s="579">
        <v>-258</v>
      </c>
      <c r="J58" s="579"/>
      <c r="K58" s="579">
        <v>-271</v>
      </c>
      <c r="L58" s="579"/>
      <c r="M58" s="579">
        <v>-114</v>
      </c>
    </row>
    <row r="59" spans="1:13" s="572" customFormat="1" ht="19.8">
      <c r="C59" s="30" t="s">
        <v>760</v>
      </c>
      <c r="E59" s="574"/>
      <c r="F59" s="30"/>
      <c r="G59" s="579">
        <v>928</v>
      </c>
      <c r="H59" s="579"/>
      <c r="I59" s="579">
        <v>2</v>
      </c>
      <c r="J59" s="579"/>
      <c r="K59" s="579">
        <v>928</v>
      </c>
      <c r="L59" s="579"/>
      <c r="M59" s="579">
        <v>0</v>
      </c>
    </row>
    <row r="60" spans="1:13" s="572" customFormat="1" ht="19.8">
      <c r="A60" s="578"/>
      <c r="B60" s="578"/>
      <c r="C60" s="578" t="s">
        <v>101</v>
      </c>
      <c r="D60" s="30"/>
      <c r="E60" s="30"/>
      <c r="F60" s="30"/>
      <c r="G60" s="589">
        <v>-2544</v>
      </c>
      <c r="H60" s="590"/>
      <c r="I60" s="589">
        <v>916</v>
      </c>
      <c r="J60" s="590"/>
      <c r="K60" s="589">
        <v>2642</v>
      </c>
      <c r="L60" s="590"/>
      <c r="M60" s="589">
        <v>1014</v>
      </c>
    </row>
    <row r="61" spans="1:13" s="572" customFormat="1" ht="19.8">
      <c r="A61" s="578" t="s">
        <v>80</v>
      </c>
      <c r="B61" s="30"/>
      <c r="C61" s="30"/>
      <c r="D61" s="30"/>
      <c r="E61" s="30"/>
      <c r="F61" s="30"/>
      <c r="G61" s="635"/>
      <c r="H61" s="634"/>
      <c r="I61" s="635"/>
      <c r="J61" s="634"/>
      <c r="K61" s="634"/>
      <c r="L61" s="634"/>
      <c r="M61" s="634"/>
    </row>
    <row r="62" spans="1:13" s="572" customFormat="1" ht="19.8">
      <c r="A62" s="30"/>
      <c r="B62" s="30"/>
      <c r="C62" s="30" t="s">
        <v>762</v>
      </c>
      <c r="D62" s="30"/>
      <c r="E62" s="30"/>
      <c r="F62" s="30"/>
      <c r="G62" s="579">
        <v>-35487</v>
      </c>
      <c r="H62" s="579"/>
      <c r="I62" s="579">
        <v>198671</v>
      </c>
      <c r="J62" s="579"/>
      <c r="K62" s="579">
        <v>-35487</v>
      </c>
      <c r="L62" s="579"/>
      <c r="M62" s="579">
        <v>184522</v>
      </c>
    </row>
    <row r="63" spans="1:13" s="572" customFormat="1" ht="19.8">
      <c r="C63" s="30" t="s">
        <v>756</v>
      </c>
      <c r="D63" s="30"/>
      <c r="E63" s="30"/>
      <c r="F63" s="30"/>
      <c r="G63" s="579">
        <v>200000</v>
      </c>
      <c r="H63" s="579"/>
      <c r="I63" s="579">
        <v>30000</v>
      </c>
      <c r="J63" s="579"/>
      <c r="K63" s="579">
        <v>200000</v>
      </c>
      <c r="L63" s="579"/>
      <c r="M63" s="579">
        <v>30000</v>
      </c>
    </row>
    <row r="64" spans="1:13" s="572" customFormat="1" ht="19.8">
      <c r="C64" s="30" t="s">
        <v>107</v>
      </c>
      <c r="D64" s="30"/>
      <c r="E64" s="30"/>
      <c r="F64" s="30"/>
      <c r="G64" s="579">
        <v>-10000</v>
      </c>
      <c r="H64" s="579"/>
      <c r="I64" s="579">
        <v>-17162</v>
      </c>
      <c r="J64" s="579"/>
      <c r="K64" s="579">
        <v>-10000</v>
      </c>
      <c r="L64" s="579"/>
      <c r="M64" s="579">
        <v>-17162</v>
      </c>
    </row>
    <row r="65" spans="1:13" s="572" customFormat="1" ht="19.8">
      <c r="C65" s="30" t="s">
        <v>757</v>
      </c>
      <c r="D65" s="30"/>
      <c r="E65" s="30"/>
      <c r="F65" s="30"/>
      <c r="G65" s="579">
        <v>448508</v>
      </c>
      <c r="H65" s="579"/>
      <c r="I65" s="579">
        <v>0</v>
      </c>
      <c r="J65" s="579"/>
      <c r="K65" s="579">
        <v>448508</v>
      </c>
      <c r="L65" s="579"/>
      <c r="M65" s="579">
        <v>0</v>
      </c>
    </row>
    <row r="66" spans="1:13" s="572" customFormat="1" ht="19.8">
      <c r="C66" s="30" t="s">
        <v>758</v>
      </c>
      <c r="D66" s="30"/>
      <c r="E66" s="30"/>
      <c r="F66" s="30"/>
      <c r="G66" s="579">
        <v>-13573</v>
      </c>
      <c r="H66" s="579"/>
      <c r="I66" s="579">
        <v>0</v>
      </c>
      <c r="J66" s="579"/>
      <c r="K66" s="579">
        <v>-13573</v>
      </c>
      <c r="L66" s="579"/>
      <c r="M66" s="579">
        <v>0</v>
      </c>
    </row>
    <row r="67" spans="1:13" s="572" customFormat="1" ht="19.8">
      <c r="C67" s="30" t="s">
        <v>94</v>
      </c>
      <c r="D67" s="30"/>
      <c r="E67" s="30"/>
      <c r="F67" s="30"/>
      <c r="G67" s="579">
        <v>-2064</v>
      </c>
      <c r="H67" s="579"/>
      <c r="I67" s="579">
        <v>-2306</v>
      </c>
      <c r="J67" s="579"/>
      <c r="K67" s="579">
        <v>-1711</v>
      </c>
      <c r="L67" s="579"/>
      <c r="M67" s="579">
        <v>-1973</v>
      </c>
    </row>
    <row r="68" spans="1:13" s="572" customFormat="1" ht="19.8">
      <c r="C68" s="30" t="s">
        <v>92</v>
      </c>
      <c r="D68" s="30"/>
      <c r="E68" s="30"/>
      <c r="F68" s="30"/>
      <c r="G68" s="579">
        <v>-7821</v>
      </c>
      <c r="H68" s="579"/>
      <c r="I68" s="579">
        <v>-292</v>
      </c>
      <c r="J68" s="579"/>
      <c r="K68" s="579">
        <v>-7813</v>
      </c>
      <c r="L68" s="579"/>
      <c r="M68" s="579">
        <v>-266</v>
      </c>
    </row>
    <row r="69" spans="1:13" s="572" customFormat="1" ht="19.8">
      <c r="C69" s="30" t="s">
        <v>98</v>
      </c>
      <c r="D69" s="30"/>
      <c r="E69" s="574">
        <v>20</v>
      </c>
      <c r="F69" s="30"/>
      <c r="G69" s="579">
        <v>-65385</v>
      </c>
      <c r="H69" s="579"/>
      <c r="I69" s="579">
        <v>-67207</v>
      </c>
      <c r="J69" s="579"/>
      <c r="K69" s="579">
        <v>-60485</v>
      </c>
      <c r="L69" s="579"/>
      <c r="M69" s="579">
        <v>-67207</v>
      </c>
    </row>
    <row r="70" spans="1:13" s="572" customFormat="1" ht="19.8">
      <c r="A70" s="578"/>
      <c r="B70" s="578"/>
      <c r="C70" s="578" t="s">
        <v>102</v>
      </c>
      <c r="D70" s="30"/>
      <c r="E70" s="30"/>
      <c r="F70" s="30"/>
      <c r="G70" s="589">
        <v>514178</v>
      </c>
      <c r="H70" s="590"/>
      <c r="I70" s="589">
        <v>141704</v>
      </c>
      <c r="J70" s="590"/>
      <c r="K70" s="589">
        <v>519439</v>
      </c>
      <c r="L70" s="590"/>
      <c r="M70" s="589">
        <v>127914</v>
      </c>
    </row>
    <row r="71" spans="1:13" s="572" customFormat="1" ht="19.8">
      <c r="A71" s="578" t="s">
        <v>95</v>
      </c>
      <c r="B71" s="30"/>
      <c r="C71" s="30"/>
      <c r="D71" s="30"/>
      <c r="E71" s="30"/>
      <c r="F71" s="30"/>
      <c r="G71" s="590">
        <v>13893</v>
      </c>
      <c r="H71" s="590"/>
      <c r="I71" s="590">
        <v>-282856</v>
      </c>
      <c r="J71" s="590"/>
      <c r="K71" s="590">
        <v>34116</v>
      </c>
      <c r="L71" s="590"/>
      <c r="M71" s="590">
        <v>-254597</v>
      </c>
    </row>
    <row r="72" spans="1:13" s="572" customFormat="1" ht="19.8">
      <c r="A72" s="31" t="s">
        <v>603</v>
      </c>
      <c r="B72" s="30"/>
      <c r="C72" s="30"/>
      <c r="D72" s="30"/>
      <c r="E72" s="30"/>
      <c r="F72" s="30"/>
      <c r="G72" s="579">
        <v>112684</v>
      </c>
      <c r="H72" s="579"/>
      <c r="I72" s="579">
        <v>340527</v>
      </c>
      <c r="J72" s="579"/>
      <c r="K72" s="579">
        <v>70455</v>
      </c>
      <c r="L72" s="579"/>
      <c r="M72" s="579">
        <v>300511</v>
      </c>
    </row>
    <row r="73" spans="1:13" s="572" customFormat="1" ht="20.399999999999999" thickBot="1">
      <c r="A73" s="586" t="s">
        <v>604</v>
      </c>
      <c r="B73" s="30"/>
      <c r="C73" s="30"/>
      <c r="D73" s="30"/>
      <c r="E73" s="30"/>
      <c r="F73" s="30"/>
      <c r="G73" s="591">
        <v>126577</v>
      </c>
      <c r="H73" s="590"/>
      <c r="I73" s="591">
        <v>57671</v>
      </c>
      <c r="J73" s="590"/>
      <c r="K73" s="591">
        <v>104571</v>
      </c>
      <c r="L73" s="590"/>
      <c r="M73" s="591">
        <v>45914</v>
      </c>
    </row>
    <row r="74" spans="1:13" s="572" customFormat="1" ht="7.8" customHeight="1" thickTop="1">
      <c r="A74" s="586"/>
      <c r="B74" s="30"/>
      <c r="C74" s="30"/>
      <c r="D74" s="30"/>
      <c r="E74" s="30"/>
      <c r="F74" s="30"/>
      <c r="G74" s="585"/>
      <c r="H74" s="579"/>
      <c r="I74" s="579"/>
      <c r="J74" s="579"/>
      <c r="K74" s="585"/>
      <c r="L74" s="579"/>
      <c r="M74" s="579"/>
    </row>
    <row r="75" spans="1:13" s="30" customFormat="1" ht="19.2">
      <c r="A75" s="578" t="s">
        <v>69</v>
      </c>
      <c r="G75" s="580"/>
      <c r="H75" s="580"/>
      <c r="I75" s="579"/>
      <c r="J75" s="580"/>
      <c r="K75" s="580"/>
      <c r="L75" s="580"/>
      <c r="M75" s="580"/>
    </row>
    <row r="76" spans="1:13" s="30" customFormat="1" ht="19.2">
      <c r="A76" s="32"/>
      <c r="B76" s="28" t="s">
        <v>135</v>
      </c>
      <c r="G76" s="580"/>
      <c r="H76" s="580"/>
      <c r="I76" s="580"/>
      <c r="J76" s="580"/>
      <c r="K76" s="580"/>
      <c r="L76" s="580"/>
      <c r="M76" s="580"/>
    </row>
    <row r="77" spans="1:13" s="30" customFormat="1" ht="19.2">
      <c r="A77" s="28"/>
      <c r="B77" s="28"/>
      <c r="C77" s="28" t="s">
        <v>724</v>
      </c>
      <c r="D77" s="28"/>
      <c r="E77" s="28"/>
      <c r="F77" s="28"/>
      <c r="G77" s="592">
        <v>31</v>
      </c>
      <c r="H77" s="592"/>
      <c r="I77" s="592">
        <v>33</v>
      </c>
      <c r="J77" s="592"/>
      <c r="K77" s="592">
        <v>31</v>
      </c>
      <c r="L77" s="592"/>
      <c r="M77" s="593">
        <v>33</v>
      </c>
    </row>
    <row r="78" spans="1:13" s="30" customFormat="1" ht="19.2">
      <c r="C78" s="30" t="s">
        <v>732</v>
      </c>
      <c r="G78" s="579">
        <v>3454</v>
      </c>
      <c r="H78" s="579"/>
      <c r="I78" s="579">
        <v>9236</v>
      </c>
      <c r="J78" s="579"/>
      <c r="K78" s="579">
        <v>3394</v>
      </c>
      <c r="L78" s="580"/>
      <c r="M78" s="579">
        <v>8480</v>
      </c>
    </row>
    <row r="79" spans="1:13" s="28" customFormat="1" ht="10.8" customHeight="1">
      <c r="A79" s="667"/>
      <c r="B79" s="667"/>
      <c r="C79" s="667"/>
      <c r="D79" s="667"/>
      <c r="E79" s="667"/>
      <c r="F79" s="667"/>
      <c r="G79" s="667"/>
      <c r="H79" s="667"/>
      <c r="I79" s="667"/>
      <c r="J79" s="667"/>
      <c r="K79" s="667"/>
      <c r="L79" s="667"/>
      <c r="M79" s="667"/>
    </row>
    <row r="80" spans="1:13" s="255" customFormat="1" ht="18.75" customHeight="1">
      <c r="A80" s="637" t="s">
        <v>738</v>
      </c>
      <c r="B80" s="637"/>
      <c r="C80" s="637"/>
      <c r="D80" s="637"/>
      <c r="E80" s="637"/>
      <c r="F80" s="637" t="s">
        <v>738</v>
      </c>
      <c r="G80" s="637"/>
      <c r="H80" s="637"/>
      <c r="I80" s="637"/>
      <c r="J80" s="637"/>
      <c r="K80" s="637"/>
      <c r="L80" s="637"/>
      <c r="M80" s="637"/>
    </row>
    <row r="81" spans="1:13" s="255" customFormat="1" ht="19.8">
      <c r="A81" s="637" t="s">
        <v>737</v>
      </c>
      <c r="B81" s="637"/>
      <c r="C81" s="637"/>
      <c r="D81" s="637"/>
      <c r="E81" s="637"/>
      <c r="F81" s="637" t="s">
        <v>736</v>
      </c>
      <c r="G81" s="637"/>
      <c r="H81" s="637"/>
      <c r="I81" s="637"/>
      <c r="J81" s="637"/>
      <c r="K81" s="637"/>
      <c r="L81" s="637"/>
      <c r="M81" s="637"/>
    </row>
    <row r="83" spans="1:13">
      <c r="G83" s="632"/>
      <c r="H83" s="632"/>
      <c r="I83" s="632"/>
      <c r="J83" s="632"/>
      <c r="K83" s="632"/>
      <c r="L83" s="632"/>
      <c r="M83" s="632"/>
    </row>
    <row r="84" spans="1:13">
      <c r="G84" s="633"/>
      <c r="I84" s="633"/>
      <c r="K84" s="633"/>
      <c r="M84" s="633"/>
    </row>
    <row r="85" spans="1:13">
      <c r="G85" s="633"/>
      <c r="I85" s="633"/>
      <c r="K85" s="633"/>
      <c r="M85" s="633"/>
    </row>
  </sheetData>
  <mergeCells count="21">
    <mergeCell ref="A39:E39"/>
    <mergeCell ref="F39:M39"/>
    <mergeCell ref="A40:E40"/>
    <mergeCell ref="F40:M40"/>
    <mergeCell ref="A1:M1"/>
    <mergeCell ref="A3:M3"/>
    <mergeCell ref="A4:M4"/>
    <mergeCell ref="A5:M5"/>
    <mergeCell ref="G7:I7"/>
    <mergeCell ref="K7:M7"/>
    <mergeCell ref="A41:M41"/>
    <mergeCell ref="A43:M43"/>
    <mergeCell ref="A44:M44"/>
    <mergeCell ref="A45:M45"/>
    <mergeCell ref="G47:I47"/>
    <mergeCell ref="K47:M47"/>
    <mergeCell ref="A80:E80"/>
    <mergeCell ref="F80:M80"/>
    <mergeCell ref="A81:E81"/>
    <mergeCell ref="F81:M81"/>
    <mergeCell ref="A79:M79"/>
  </mergeCells>
  <pageMargins left="0.62992125984251968" right="0.31496062992125984" top="0.55118110236220474" bottom="0.39370078740157483" header="0.31496062992125984" footer="0.15748031496062992"/>
  <pageSetup paperSize="9" scale="95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B2 ยอดยกมา</vt:lpstr>
      <vt:lpstr>B2-Con</vt:lpstr>
      <vt:lpstr>BS</vt:lpstr>
      <vt:lpstr>PL3</vt:lpstr>
      <vt:lpstr>PL6</vt:lpstr>
      <vt:lpstr>SH1</vt:lpstr>
      <vt:lpstr>SH2</vt:lpstr>
      <vt:lpstr>CF</vt:lpstr>
      <vt:lpstr>BS!Print_Area</vt:lpstr>
      <vt:lpstr>CF!Print_Area</vt:lpstr>
      <vt:lpstr>'PL3'!Print_Area</vt:lpstr>
      <vt:lpstr>'PL6'!Print_Area</vt:lpstr>
      <vt:lpstr>'SH1'!Print_Area</vt:lpstr>
      <vt:lpstr>'SH2'!Print_Area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Posrida</dc:creator>
  <cp:lastModifiedBy>DELL</cp:lastModifiedBy>
  <cp:lastPrinted>2026-08-11T03:26:02Z</cp:lastPrinted>
  <dcterms:created xsi:type="dcterms:W3CDTF">2020-03-27T04:14:02Z</dcterms:created>
  <dcterms:modified xsi:type="dcterms:W3CDTF">2026-08-13T03:48:33Z</dcterms:modified>
</cp:coreProperties>
</file>